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0" yWindow="510" windowWidth="19020" windowHeight="12660"/>
  </bookViews>
  <sheets>
    <sheet name="стр.1" sheetId="5" r:id="rId1"/>
    <sheet name="стр.2" sheetId="10" r:id="rId2"/>
    <sheet name="стр.3_4" sheetId="48" r:id="rId3"/>
    <sheet name="стр.5" sheetId="49" r:id="rId4"/>
    <sheet name="стр.6" sheetId="47" r:id="rId5"/>
    <sheet name="стр.7" sheetId="44" r:id="rId6"/>
  </sheets>
  <definedNames>
    <definedName name="_xlnm._FilterDatabase" localSheetId="3" hidden="1">стр.5!$A$6:$N$140</definedName>
    <definedName name="_xlnm.Print_Titles" localSheetId="1">стр.2!$5:$5</definedName>
    <definedName name="_xlnm.Print_Area" localSheetId="0">стр.1!$A$1:$FE$25</definedName>
    <definedName name="_xlnm.Print_Area" localSheetId="1">стр.2!$A$1:$FE$24</definedName>
    <definedName name="_xlnm.Print_Area" localSheetId="4">стр.6!$A$1:$FE$15</definedName>
    <definedName name="_xlnm.Print_Area" localSheetId="5">стр.7!$A$1:$FE$6</definedName>
  </definedNames>
  <calcPr calcId="145621"/>
</workbook>
</file>

<file path=xl/calcChain.xml><?xml version="1.0" encoding="utf-8"?>
<calcChain xmlns="http://schemas.openxmlformats.org/spreadsheetml/2006/main">
  <c r="O28" i="48" l="1"/>
  <c r="K28" i="48"/>
  <c r="G28" i="48"/>
  <c r="D28" i="48"/>
  <c r="B28" i="48"/>
  <c r="A7" i="48"/>
  <c r="A8" i="48" s="1"/>
  <c r="A9" i="48" s="1"/>
  <c r="A10" i="48" s="1"/>
  <c r="A11" i="48" s="1"/>
  <c r="A12" i="48" s="1"/>
  <c r="A13" i="48" s="1"/>
  <c r="A14" i="48" s="1"/>
  <c r="A15" i="48" s="1"/>
  <c r="A16" i="48" s="1"/>
  <c r="A17" i="48" s="1"/>
  <c r="A18" i="48" s="1"/>
  <c r="A19" i="48" s="1"/>
  <c r="A20" i="48" s="1"/>
  <c r="A21" i="48" s="1"/>
  <c r="A22" i="48" s="1"/>
  <c r="A23" i="48" s="1"/>
  <c r="A24" i="48" s="1"/>
  <c r="A25" i="48" s="1"/>
  <c r="A6" i="48"/>
  <c r="DI15" i="10" l="1"/>
  <c r="DI18" i="10" s="1"/>
  <c r="N28" i="48"/>
  <c r="P28" i="48" l="1"/>
  <c r="DI19" i="10"/>
  <c r="K29" i="48"/>
  <c r="G29" i="48"/>
  <c r="D29" i="48"/>
  <c r="B29" i="48"/>
  <c r="DI20" i="10" l="1"/>
  <c r="ED12" i="47"/>
  <c r="DP12" i="47"/>
  <c r="DB12" i="47"/>
  <c r="DI10" i="10" l="1"/>
  <c r="DI14" i="10" l="1"/>
  <c r="DI12" i="10"/>
  <c r="DI16" i="10" l="1"/>
  <c r="DI24" i="10"/>
</calcChain>
</file>

<file path=xl/sharedStrings.xml><?xml version="1.0" encoding="utf-8"?>
<sst xmlns="http://schemas.openxmlformats.org/spreadsheetml/2006/main" count="764" uniqueCount="271">
  <si>
    <t>Контактная информация</t>
  </si>
  <si>
    <t>Код строки</t>
  </si>
  <si>
    <t>Ф.И.О.</t>
  </si>
  <si>
    <t>Должность</t>
  </si>
  <si>
    <t>Контактный телефон
(с кодом города)</t>
  </si>
  <si>
    <t>Электронный адрес</t>
  </si>
  <si>
    <t>Руководитель организации</t>
  </si>
  <si>
    <t>Ответственный за заполнение формы</t>
  </si>
  <si>
    <t>к приказу Минэнерго России</t>
  </si>
  <si>
    <t>от 23.07.2012 № 340</t>
  </si>
  <si>
    <t>ВОЗМОЖНО ПРЕДСТАВЛЕНИЕ В ЭЛЕКТРОННОМ ВИДЕ</t>
  </si>
  <si>
    <t>Представляют:</t>
  </si>
  <si>
    <t>Сроки представления:</t>
  </si>
  <si>
    <t>Наименование отчитывающейся организации:</t>
  </si>
  <si>
    <t>Почтовый адрес:</t>
  </si>
  <si>
    <t>Код</t>
  </si>
  <si>
    <t>отчитывающейся организации
по ОКПО</t>
  </si>
  <si>
    <t>вида
деятельности
по ОКВЭД</t>
  </si>
  <si>
    <t>территории
по ОКАТО</t>
  </si>
  <si>
    <t>министерства
(ведомства), органа управления по ОКОГУ</t>
  </si>
  <si>
    <t>организационно-правовой формы
по ОКОПФ</t>
  </si>
  <si>
    <t>формы
собственности
по ОКФС</t>
  </si>
  <si>
    <t>Код
формы
по
ОКУД</t>
  </si>
  <si>
    <t>Периодичность предоставления:</t>
  </si>
  <si>
    <t>КОНФИДЕНЦИАЛЬНОСТЬ ГАРАНТИРУЕТСЯ ПОЛУЧАТЕЛЕМ ИНФОРМАЦИИ</t>
  </si>
  <si>
    <t xml:space="preserve">за </t>
  </si>
  <si>
    <t>Приложение № 71</t>
  </si>
  <si>
    <t xml:space="preserve"> год</t>
  </si>
  <si>
    <t>Сведения о настройке и объемах управляющих воздействий автоматики частотной разгрузки</t>
  </si>
  <si>
    <t>субъекты электроэнергетики, определенные
пунктом 7.30 приложения № 2 к приказу
Минэнерго России от 23 июля 2012 г. № 340</t>
  </si>
  <si>
    <t>1 сентября отчетного года
и 20 февраля года, следующего за отчетным;</t>
  </si>
  <si>
    <t>ежегодная;</t>
  </si>
  <si>
    <t>периодическая</t>
  </si>
  <si>
    <t>в течение 10 рабочих дней с даты
проведения внеочередного замера</t>
  </si>
  <si>
    <t>2</t>
  </si>
  <si>
    <t>МВт</t>
  </si>
  <si>
    <t>Наименование показателя</t>
  </si>
  <si>
    <t>Единица
измерения</t>
  </si>
  <si>
    <t>Значение показателя</t>
  </si>
  <si>
    <t>%</t>
  </si>
  <si>
    <t>в том числе:</t>
  </si>
  <si>
    <t>Потребление</t>
  </si>
  <si>
    <t>потребление собственных нужд (далее - СН) тепловой электрической станции</t>
  </si>
  <si>
    <t>Спецочередь АЧР (далее - САЧР)</t>
  </si>
  <si>
    <t>Процент САЧР от потребления</t>
  </si>
  <si>
    <t>АЧР-1 (включая САЧР)</t>
  </si>
  <si>
    <t>Процент АЧР-1 (включая САЧР) от потребления</t>
  </si>
  <si>
    <t>АЧР-2 несовмещенная</t>
  </si>
  <si>
    <t>Процент АЧР-2 несовмещенная от потребления</t>
  </si>
  <si>
    <t>Сумма АЧР (АЧР-1 (включая САЧР) + АЧР-2 несовмещенная)</t>
  </si>
  <si>
    <t>Процент АЧР от потребления</t>
  </si>
  <si>
    <t>Процент АЧР в соответствии с заданием субъекта оперативно-диспетчерского управления в электроэнергетике</t>
  </si>
  <si>
    <t>Выполнение задания субъекта оперативно-диспетчерского управления в электроэнергетике</t>
  </si>
  <si>
    <t>АЧР-2 совмещенная</t>
  </si>
  <si>
    <t>Процент АЧР-2 совмещенная от АЧР-1 (без учета САЧР)</t>
  </si>
  <si>
    <t>Дополнительная разгрузка (далее - ДАР)</t>
  </si>
  <si>
    <t>Процент ДАР от потребления</t>
  </si>
  <si>
    <t>Всего ЧАПВ</t>
  </si>
  <si>
    <t>Процент ЧАПВ от суммы АЧР</t>
  </si>
  <si>
    <t>АЧР-1, МВт</t>
  </si>
  <si>
    <t>5 ~ 20 с</t>
  </si>
  <si>
    <t>&gt; 20 ~ 30 с</t>
  </si>
  <si>
    <t>10 ~ 20 с</t>
  </si>
  <si>
    <t>&gt; 30 ~ 40 с</t>
  </si>
  <si>
    <t>&gt; 35 ~ 40 с</t>
  </si>
  <si>
    <t>&gt; 40 ~ 50 с</t>
  </si>
  <si>
    <t>&gt; 50 ~ 60 с</t>
  </si>
  <si>
    <t>&gt; 60 ~ 70 с</t>
  </si>
  <si>
    <t>Сумма АЧР-2, МВт</t>
  </si>
  <si>
    <t>Уставки АЧР-1</t>
  </si>
  <si>
    <t>Объект</t>
  </si>
  <si>
    <t>АЧР-1</t>
  </si>
  <si>
    <t>АЧР-2</t>
  </si>
  <si>
    <t>ЧАПВ</t>
  </si>
  <si>
    <t>уставки</t>
  </si>
  <si>
    <t>с</t>
  </si>
  <si>
    <t>Гц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</si>
  <si>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Отчетные данные представляются за каждый час контрольного замера, определенный заданием субъекта оперативно-диспетчерского управления в электроэнергетике.</t>
    </r>
  </si>
  <si>
    <r>
      <t>Т</t>
    </r>
    <r>
      <rPr>
        <vertAlign val="subscript"/>
        <sz val="12"/>
        <rFont val="Times New Roman"/>
        <family val="1"/>
        <charset val="204"/>
      </rPr>
      <t>х</t>
    </r>
  </si>
  <si>
    <r>
      <t xml:space="preserve">Мощность, заведенная под воздействие ПА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
МВт</t>
    </r>
  </si>
  <si>
    <t>ИТОГО по подстанции (электростанции):</t>
  </si>
  <si>
    <t>Наименование подстанции (электростанции), класс напряжения</t>
  </si>
  <si>
    <t>Отключаемые присоединения, класс напряжения</t>
  </si>
  <si>
    <t>Высокочастотный приемник, диспетчерское наименование, номер команды</t>
  </si>
  <si>
    <t>Наименование устройства ПА, установленного на подстанции
(электростанции), формирующего и реализующего воздействие</t>
  </si>
  <si>
    <t>и иных видов противоаварийной автоматики по данным контрольных и внеочередных замеров</t>
  </si>
  <si>
    <t>Раздел 1. Суммарные объемы автоматической частотной разгрузки (далее - АЧР) и частотного автоматического повторного включения (далее - ЧАПВ)</t>
  </si>
  <si>
    <t>Раздел 2. Совмещение АЧР-1 и АЧР-2</t>
  </si>
  <si>
    <t>Раздел 3. Настройка АЧР</t>
  </si>
  <si>
    <t>Раздел 4. Объем и состав воздействий на отключение нагрузки от иных видов противоаварийной автоматики (далее - ПА)</t>
  </si>
  <si>
    <t>Раздел 5. Контактная информация</t>
  </si>
  <si>
    <t>4-00</t>
  </si>
  <si>
    <t>10-00</t>
  </si>
  <si>
    <t>нет</t>
  </si>
  <si>
    <t>Филиала ПАО МРСК "Северо-Запада" "Комиэнерго"</t>
  </si>
  <si>
    <t>167000 р.Коми г.Сыктывкар ул. Интернациональная д.94</t>
  </si>
  <si>
    <t>(88212) 20-00-12
(88212) 28-33-59</t>
  </si>
  <si>
    <t>Низовцев А.С.</t>
  </si>
  <si>
    <t>(88212) 28-33-78</t>
  </si>
  <si>
    <t>post@komienergo.ru</t>
  </si>
  <si>
    <t>nizovcevas@komienergo.ru</t>
  </si>
  <si>
    <t>00107063</t>
  </si>
  <si>
    <t>40.10.2</t>
  </si>
  <si>
    <t>87401000000</t>
  </si>
  <si>
    <t>41002</t>
  </si>
  <si>
    <t>90</t>
  </si>
  <si>
    <t>16</t>
  </si>
  <si>
    <t>ДАР</t>
  </si>
  <si>
    <t>ПС 110 кВ Княжпогост</t>
  </si>
  <si>
    <t>ПС 110 кВ Восточная</t>
  </si>
  <si>
    <t>ПС 110 кВ Жешарт</t>
  </si>
  <si>
    <t>ПС 110 кВ Визинга</t>
  </si>
  <si>
    <t>ВЛ 35 кВ №№ 31,33 яч.6кВ: 6, 8, 11, 15.</t>
  </si>
  <si>
    <t>яч. 10кВ № 204, 206, 208, 209, 211, 215, 217, 228, 229, 230, 233.</t>
  </si>
  <si>
    <t>ВЛ 110 кВ "Яренск" яч. 10 кВ: 54,60,70,66Д,53Д,  55,61,65; яч.6кВ: 3,7,16,17,18,19,20,22,25</t>
  </si>
  <si>
    <t>ВЛ-110 кВ №192, 196, и яч.10 кВ: 4, 5, 7, 8, 12, 14, 19, 20, 21, 22</t>
  </si>
  <si>
    <t>АЧР-2 МВт</t>
  </si>
  <si>
    <t>% совмещения</t>
  </si>
  <si>
    <t>20~ 35 с</t>
  </si>
  <si>
    <t>40~ 50 с</t>
  </si>
  <si>
    <t>% соотношения</t>
  </si>
  <si>
    <t>№ очереди</t>
  </si>
  <si>
    <t>Нагрузка, МВт</t>
  </si>
  <si>
    <t>Присоединения</t>
  </si>
  <si>
    <t>Инженер 1 категории СЭР</t>
  </si>
  <si>
    <t>(ВЭС) ПС Железнодорожная 35/10 кВ. 10 кВ: яч.13; яч.16; яч.17.</t>
  </si>
  <si>
    <t>(ВЭС) ПС Городская 110/35/6. 6 кВ: яч.15; яч.8.</t>
  </si>
  <si>
    <t>(ВЭС) ПС Юнь-Яга 110/35/6. 6 кВ: яч.3; яч.5; яч.11; яч.6; яч.10; яч.7; яч.8.</t>
  </si>
  <si>
    <t>(ВЭС) РП Горняцкий 10/6 кВ. 10 кВ: яч.11; яч.12.</t>
  </si>
  <si>
    <t>(ВЭС) РП Горняцкий 10/6 кВ. 6 кВ: яч.5; яч.6; яч.9; яч.8; яч.18.</t>
  </si>
  <si>
    <t>(ВЭС) РП Пивзавода, РУ-6 кВ. 6 кВ: яч.9; яч.10; яч.15; яч.16; яч.2.</t>
  </si>
  <si>
    <t>(ВЭС) РП Шахтерский, РУ-10 кВ. 10 кВ: яч.7; яч.6; яч.17; яч.14; яч.19; яч.16; яч.4; яч.3; яч.18.</t>
  </si>
  <si>
    <t>(ПЭС) ПС Южная 35/10 кВ. 10 кВ: яч.8; яч.13; яч.17.</t>
  </si>
  <si>
    <t>(ПЭС) ПС Каджером 110/10 кВ. 10 кВ: яч.3; яч.7; яч.15; яч.19; яч.17; яч.18; яч.8; яч.12.</t>
  </si>
  <si>
    <t>(ПЭС) ПС ЖБИ 110/10кВ. 10 кВ: яч.9007; яч.9012; яч.9019; яч.9023.</t>
  </si>
  <si>
    <t>(ПЭС) ПС Промысловая 220/35/6 кВ. 35 кВ: ВЛ-44; ВЛ-43; ВЛ-41; ВЛ-42.</t>
  </si>
  <si>
    <t>(ЮЭС) ПС Пожег 110/10 кВ. 10 кВ: яч.11Д.</t>
  </si>
  <si>
    <t>(ЮЭС) ПС Усть-Вымь 110/10 кВ. 10 кВ: яч.7Д.</t>
  </si>
  <si>
    <t>(ЮЭС) ПС Богородск 110/10 кВ. 10 кВ: яч.11Д; яч.12Д.</t>
  </si>
  <si>
    <t>(ЮЭС) ПС Сторожевск 110/10 кВ. 10 кВ: яч.16д; яч.12д; яч.13д; яч.10д; яч.9д; яч.11д.</t>
  </si>
  <si>
    <t>(ЮЭС) ПС Железнодорожная 35/10/6 кВ. 6 кВ: яч.19ш; яч.13ш; яч.14ш; яч.15ш; яч.16ш; яч.17ш; яч.18ш.</t>
  </si>
  <si>
    <t>(ЮЭС) ПС Благоево 110/10 кВ. 10 кВ: яч.12д; яч.14д; яч.16д; яч.3д; яч.5д; яч.7д.</t>
  </si>
  <si>
    <t>(ЮЭС) РП 22 10 кВ. 10 кВ: яч.10; яч.12; яч.13; яч.15; яч.6.</t>
  </si>
  <si>
    <t>(ВЭС) ПС Тиман 35/10/6 кВ. 10 кВ: яч.15; яч.16; яч.19; яч.18; яч.27; яч.30; яч.21; яч.22; яч.29; яч.28.</t>
  </si>
  <si>
    <t>(ВЭС) ПС Тиман 35/10/6 кВ. 6 кВ: яч.23; яч.20; яч.25; яч.18; яч.17; яч.28.</t>
  </si>
  <si>
    <t>(ВЭС) ПС ВЦЗ 35/6 кВ. 6 кВ: яч.7; яч.9; яч.20; яч.11; яч.16; яч.13; яч.18; яч.27; яч.25; яч.12; яч.17; яч.22; яч.23; яч.14; яч.26.</t>
  </si>
  <si>
    <t>(ПЭС) ПС Западная 35/10 кВ. 35 кВ: ВЛ № 21; ВЛ № 22.</t>
  </si>
  <si>
    <t>(ПЭС) ПС Западная 35/10 кВ. 10 кВ: яч.9; яч.11; яч.13; яч.19; яч.21; яч.23; яч.8; яч.10; яч.16; яч.20; яч.26.</t>
  </si>
  <si>
    <t>(ЦЭС) ПС Седью 35/6 кВ. 6 кВ: яч.2; яч.3; яч.4.</t>
  </si>
  <si>
    <t>(ЦЭС(ПЭС)) ПС Ижма 110/10 кВ. 10 кВ: яч.3; яч.7; яч.11; яч.19; яч.4; яч.8; яч.12.</t>
  </si>
  <si>
    <t>(ЦЭС) РП "Южная" 10 кВ. 10 кВ: яч.11; яч.13; яч.17; яч.16; яч.18.</t>
  </si>
  <si>
    <t>(ЮЭС) ПС Выльгорт 110/10 кВ. 10 кВ: яч.13д; яч.5д; яч.3д; яч.4д; яч.6д; яч.14д.</t>
  </si>
  <si>
    <t>(ВЭС) ПС Городская 110/35/6. 35 кВ: ВЛ-ВМЗ-1; ВЛ-ВМЗ-2.</t>
  </si>
  <si>
    <t>(ЦЭС) ПС Городская 110/35/10 кВ. 10 кВ: яч.22; яч.26; яч.30; яч.8; яч.12; яч.16; яч.20; яч.24; яч.28; яч.32; яч.7; яч.11; яч.19; яч.23; яч.27; яч.21; яч.25; яч.29.</t>
  </si>
  <si>
    <t>(ВЭС) ПС Городская 110/35/6. 35 кВ: ВЛ-39.</t>
  </si>
  <si>
    <t>(ВЭС) ПС Городская 110/35/6. 6 кВ: яч.11; яч.13; яч.17; яч.19; яч.25; яч.6; яч.10; яч.18; яч.22; яч.26; яч.28; яч.23; яч.30.</t>
  </si>
  <si>
    <t>(ЦЭС(ПЭС)) ПС Усть-Цильма 110/20/10 кВ. 10 кВ: яч.5; яч.7; яч.4; яч.6; яч.8.</t>
  </si>
  <si>
    <t>(ЦЭС(ПЭС)) ПС Синегорье 110/10 кВ. 10 кВ: яч.4; яч.6; яч.8.</t>
  </si>
  <si>
    <t>(ЦЭС(ПЭС)) ПС Замежная 110/10 кВ. 10 кВ: яч.3; яч.5; яч.7.</t>
  </si>
  <si>
    <t>(ЦЭС(ПЭС)) ПС Щельяюр 110/10 кВ. 10 кВ: яч.17; яч.4; яч.8; яч.12; яч.18.</t>
  </si>
  <si>
    <t>(ЮЭС) ПС Визинга 110/10 кВ. 110 кВ: ВЛ-196; ВЛ-192.</t>
  </si>
  <si>
    <t>(ЮЭС) ПС Визинга 110/10 кВ. 10 кВ: яч.12д; яч.21д; яч.20д; яч.5д; яч.7д; яч.8д; яч.14д; яч.19д; яч.22д; яч.4д.</t>
  </si>
  <si>
    <t>(ВЭС) ПС ш.Северная 35/6 кВ . 6 кВ: яч.3; яч.5; яч.6; яч.8; яч.10; яч.11; яч.12; яч.17; яч.18; яч.19; яч.20; яч.22; яч.26; яч.27; яч.28; яч.29; яч.31; яч.32.</t>
  </si>
  <si>
    <t>(ВЭС ИРЭС) ПС Восточная 35/6 кВ. 6 кВ: яч.5; яч.8.</t>
  </si>
  <si>
    <t>(ВЭС) ПС В/ствол №4 Воркутинская 110/6 кВ. 6 кВ: яч.30; яч.31; яч.35.</t>
  </si>
  <si>
    <t>(ЦЭС) ПС Ярега 110/35/6 кВ. 6 кВ: яч.3; яч.7; яч.9; яч.11; яч.13; яч.29; яч.6; яч.10; яч.16; яч.20; яч.24; яч.12.</t>
  </si>
  <si>
    <t>(ВЭС) ПС Комсомольская 110/6 кВ. 6 кВ: яч.6; яч.7; яч.10; яч.12; яч.13; яч.17; яч.18; яч.19; яч.22; яч.23; яч.28; яч.29; яч.30; яч.31; яч.54; яч.55; яч.56; яч.57; яч.58.</t>
  </si>
  <si>
    <t>(ЦЭС) ПС Пашня 110/35/6 кВ. 6 кВ: яч.5; яч.6; яч.7; яч.8; яч.9; яч.10; яч.13; яч.14; яч.15; яч.16; яч.21.</t>
  </si>
  <si>
    <t>(ВЭС) ПС ш.Воркутинская 35/6 кВ. 6 кВ: яч.9; яч.11; яч.14; яч.15; яч.17; яч.18; яч.19; яч.21; яч.22; яч.23; яч.24; яч.26; яч.29; яч.30; яч.32; яч.34; яч.35; яч.37; яч.40.</t>
  </si>
  <si>
    <t>(ВЭС) ПС Шахтерская 110/10 кВ. 10 кВ: яч.45; яч.26.</t>
  </si>
  <si>
    <t>(ЮЭС) ПС Жешарт 110/10/6 кВ. 10 кВ: яч.66 д; яч.70 д; яч.60 д; яч.53 д; яч.54 д.</t>
  </si>
  <si>
    <t>(ЮЭС) ПС Айкино 110/10 кВ. 10 кВ: яч.3д; яч.11д; яч.19д; яч.21д; яч.12д; яч.16д.</t>
  </si>
  <si>
    <t>(ЮЭС) ПС Корткерос 110/10 кВ. 10 кВ: яч.1д; яч.2д; яч.7д; яч.9д; яч.13д; яч.14д; яч.15д.</t>
  </si>
  <si>
    <t>(ЮЭС) ПС Зеленец 110/10 кВ. 10 кВ: яч.507д; яч.506д; яч.522д; яч.517д; яч.504д; яч.521д; яч.520д; яч.524д .</t>
  </si>
  <si>
    <t>(ЮЭС) ПС Межадор 110/10 кВ. 10 кВ: яч.2Д.</t>
  </si>
  <si>
    <t>(ВЭС) ПС Советская 35/6 кВ. 6 кВ: яч.3; яч.2.</t>
  </si>
  <si>
    <t>(ВЭС) ПС Южная 110/6 кВ. 6 кВ: яч.13; яч.10; яч.21; яч.24; яч.27; яч.26; яч.23; яч.12.</t>
  </si>
  <si>
    <t>(ВЭС ИРЭС) РП Южная, ЗРУ 6 кВ. 6 кВ: яч.7; яч.8; яч.9; яч.10; яч.25; яч.26; яч.28; яч.30; яч.25.</t>
  </si>
  <si>
    <t>(ПЭС) ПС Белый-Ю 110/10 кВ. 10 кВ: яч.5; яч.12.</t>
  </si>
  <si>
    <t>(ЦЭС) ПС Ветлосян 110/35/6 кВ. 35 кВ: ВЛ 5 ; ВЛ 10 ; ВЛ 25 ; ВЛ 24 .</t>
  </si>
  <si>
    <t>(ЦЭС) ПС Ветлосян 110/35/6 кВ. 6 кВ: яч.3; яч.11; яч.15; яч.21; яч.10; яч.16.</t>
  </si>
  <si>
    <t>(ЦЭС) ПС С.Савинобор 110/35/6 кВ. 35 кВ: ВЛ 60 ; ВЛ 62 .</t>
  </si>
  <si>
    <t>(ЮЭС) ПС Краснозатонская 110/10 кВ. 10 кВ: яч.618д; яч.616д; яч.612д; яч.604д; яч.609д; яч.611д.</t>
  </si>
  <si>
    <t>(ЮЭС) ПС Пажга 110/10 кВ. 10 кВ: яч.8д; яч.1д; яч.12д; яч.2д; яч.11д; яч.13д; яч.14д.</t>
  </si>
  <si>
    <t>(ВЭС) ПС Заполярная 35/6 кВ. 6 кВ: яч.3; яч.10; яч.12; яч.15; яч.16; яч.17; яч.21; яч.25; яч.28.</t>
  </si>
  <si>
    <t>(ПЭС) ПС Сельхозкомплекс 35/10 кВ. 10 кВ: яч.11; яч.21; яч.25.</t>
  </si>
  <si>
    <t>(ЦЭС) ПС Водный 110/35/6 кВ. 35 кВ: ВЛ 13 .</t>
  </si>
  <si>
    <t>(ЦЭС) ПС Водный 110/35/6 кВ. 6 кВ: яч.15; яч.17; яч.23; яч.25; яч.10; яч.12; яч.20; яч.24; яч.26.</t>
  </si>
  <si>
    <t>(ЦЭС) ПС Западная 110/10 кВ. 10 кВ: яч.3; яч.4; яч.48; яч.23; яч.24.</t>
  </si>
  <si>
    <t>(ЮЭС) ПС Княжпогост 110/35/6 кВ. 35 кВ: ВЛ 33; ВЛ 31.</t>
  </si>
  <si>
    <t>(ЮЭС) ПС Княжпогост 110/35/6 кВ. 6 кВ: яч.11ш; яч.15ш; яч.8ш; яч.6ш.</t>
  </si>
  <si>
    <t>(ЮЭС) ПС Орбита 110/10 кВ. 10 кВ: 911д; 915д; 916д; 934д; 946д.</t>
  </si>
  <si>
    <t>(ВЭС ИРЭС) ПС Районная 35/6 кВ. 6 кВ: яч.11; яч.20; яч.15; яч.12; яч.19; яч.24; яч.23; яч.10; яч.9; яч.14.</t>
  </si>
  <si>
    <t>(ВЭС) ПС Северная-2 110/6 кВ. 6 кВ: яч.7; яч.22; яч.24; яч.26; яч.27; яч.31; яч.35.</t>
  </si>
  <si>
    <t>(ЦЭС) ПС Крутая 110/10 кВ. 10 кВ: яч.3; яч.4; яч.8; яч.12.</t>
  </si>
  <si>
    <t>(ВЭС ИРЭС) ПС Интинская 35/6 кВ. 6 кВ: яч.13; яч.18.</t>
  </si>
  <si>
    <t>(ВЭС) ВТЭЦ-2. 35 кВ: ВЛ-2; ВЛ-4; ВЛ-12; ВЛ-13.</t>
  </si>
  <si>
    <t>(ВЭС) ПС Воргашорская 110/6 кВ. 6 кВ: яч.3; яч.4; яч.5; яч.6; яч.7; яч.9; яч.10; яч.14; яч.47; яч.48; яч.49; яч.50; яч.51; яч.52; яч.53; яч.54; яч.55; яч.56.</t>
  </si>
  <si>
    <t>(ЦЭС) ПС Озерная 35/6/10 кВ. 6 кВ: яч.35; яч.31; яч.27; яч.23; яч.19; яч.15; яч.7; яч.3; яч.17; яч.10; яч.18; яч.28; яч.24; яч.16; яч.12; яч.8.</t>
  </si>
  <si>
    <t>(ЦЭС) ПС Озерная 35/6/10 кВ. 10 кВ: яч.47; яч.45; яч.46; яч.44.</t>
  </si>
  <si>
    <t>(ЦЭС) ПС Троицк 110/35/10 кВ. 35 кВ: ВЛ 131 .</t>
  </si>
  <si>
    <t>(ЦЭС) ПС Троицк 110/35/10 кВ. 10 кВ: яч.3; яч.7; яч.11; яч.15; яч.9; яч.10; яч.14; яч.16; яч.12; яч.8; яч.4.</t>
  </si>
  <si>
    <t>(ЦЭС) РП - 200 10 кВ. 10 кВ: яч.7; яч.19; яч.21; яч.23 ; яч.6; яч.14; яч.18; яч.20; яч.22; яч.26.</t>
  </si>
  <si>
    <t>(ЦЭС) ПС Южная 110/10 кВ. 10 кВ: яч.3; яч.5; яч.7; яч.4.</t>
  </si>
  <si>
    <t>(ЮЭС) ПС Помоздино 110/10 кВ. 10 кВ: яч.11Д.</t>
  </si>
  <si>
    <t>(ЮЭС) ПС Усть-Кулом 110/10 кВ. 110 кВ: ВЛ 188 ; ВЛ 186.</t>
  </si>
  <si>
    <t>(ЮЭС) ПС Усть-Кулом 110/10 кВ. 10 кВ: яч.8д; яч.10д; яч.12д; яч.14д; яч.13д; яч.11д; яч.9д; яч.7д.</t>
  </si>
  <si>
    <t>(ЮЭС) ПС Човью 110/10 кВ. 10 кВ: яч.432д; яч.430д; яч.426д; яч.424д; яч.422д; яч.420д; яч.418д; яч.406д; яч.404д; яч.403д; яч.405д; яч.407д; яч.417д; яч.419д; яч.421д; яч.423д; яч.425д; яч.427д; яч.429д.</t>
  </si>
  <si>
    <t>(ВЭС) ПС Вентствол №3 ш.Комсомольская 35/6 кВ. 6 кВ: яч.11; яч.16; яч.18; яч.20; яч.21.</t>
  </si>
  <si>
    <t>(ВЭС ИРЭС) ПС Коммунальная 35/10 кВ. 10 кВ: яч.7; яч.6; яч.9; яч.8; яч.11; яч.10; яч.15; яч.14; яч.28; яч.27.</t>
  </si>
  <si>
    <t>(ПЭС) ПС Промбаза 35/10 кВ. 10 кВ: яч.3; яч.5; яч.6; яч.7; яч.9; яч.11; яч.20; яч.21; яч.22; яч.24; яч.25; яч.27.</t>
  </si>
  <si>
    <t>(ЮЭС) ПС Жешарт 110/10/6 кВ. 6 кВ: яч.22ш; яч.20ш; яч.16ш; яч.3ш; яч.17ш; яч.21ш; яч.7ш; яч.25ш.</t>
  </si>
  <si>
    <t>(ВЭС) ПС Октябрьская 35/6 кВ. 6 кВ: яч.6; яч.7; яч.3; яч.30; яч.21; яч.22.</t>
  </si>
  <si>
    <t>(ВЭС ИРЭС) ПС Юго-Западная 35/6 кВ. 6 кВ: яч.11; яч.12; яч.14.</t>
  </si>
  <si>
    <t>(ВЭС ИРЭС) ПС Заводская 35/6 кВ. 6 кВ: яч.3; яч.4.</t>
  </si>
  <si>
    <t>(ВЭС) ПС ЦОФ 110/10/6 кВ. 6 кВ: яч.9; яч.8.</t>
  </si>
  <si>
    <t>(ВЭС) ПС ЦОФ 110/10/6 кВ. 10 кВ: яч.10; яч.13; яч.15; яч.16; яч.17; яч.33; яч.35; яч.37; яч.39; яч.41; яч.43.</t>
  </si>
  <si>
    <t>(ПЭС) ПС Городская 110/10кВ. 10 кВ: яч.13; яч.33; яч.35; яч.6; яч.14; яч.18; яч.20; яч.22; яч.26; яч.30; яч.32; яч.34; яч.36.</t>
  </si>
  <si>
    <t>(ПЭС) НПС Озёрная. 10 кВ: яч.16; яч.15Д.</t>
  </si>
  <si>
    <t>(ВЭС) ПС Юбилейная 35/10/6 кВ. 10 кВ: яч.5; яч.8; яч.7; яч.10; яч.9; яч.12.</t>
  </si>
  <si>
    <t>(ВЭС) ПС Юбилейная 35/10/6 кВ. 6 кВ: яч.23; яч.28; яч.27; яч.32; яч.29; яч.24; яч.25; яч.26; яч.21; яч.30; яч.31; яч.22; яч.17.</t>
  </si>
  <si>
    <t>(ВЭС ИРЭС) ПС Шахтная 35/6 кВ. 6 кВ: яч.9; яч.6.</t>
  </si>
  <si>
    <t>(ПЭС) ПС Кожва 110/20/10 кВ. 20 кВ: ВЛ-8; ВЛ-2; ВЛ-7; ВЛ-1.</t>
  </si>
  <si>
    <t>(ПЭС) ПС Кожва 110/20/10 кВ. 10 кВ: яч.3; яч.4; яч.8; яч.10; яч.14; яч.15.</t>
  </si>
  <si>
    <t>(ЦЭС) ПС Нижний Одес 110/35/6 кВ. 35 кВ: ВЛ 17 ; ВЛ 15 .</t>
  </si>
  <si>
    <t>(ЮЭС) ПС Усогорск 110/35/10 кВ. 10 кВ: яч.3д; яч.5д; яч.7д; яч.14д; яч.18д; яч.20д; яч.22д; яч.38д; яч.12д; яч.37д.</t>
  </si>
  <si>
    <t>(ЮЭС) ПС Южная 110/10 кВ. 10 кВ: яч.340д; яч.352д; яч.316д; яч.318д; яч.320д; яч.321д; яч.322д; яч.305д.</t>
  </si>
  <si>
    <t>(ПЭС) ПС Промысловая 220/35/6 кВ. 6 кВ: яч.1 ; яч.2; яч.12; яч.13; яч.14; яч.15; яч.20; яч.21; яч.23; яч.24; яч.27.</t>
  </si>
  <si>
    <t>(ПЭС) ПС Промысловая 220/35/6 кВ. 35 кВ: ВЛ-33   ; ВЛ-34   ; ВЛ-45; ВЛ-46.</t>
  </si>
  <si>
    <t>(ЦЭС) ПС Вуктыл I 110/35/6 кВ. 6 кВ: яч.3; яч.15; яч.17; яч.13; яч.12; яч.14; яч.16; яч.18.</t>
  </si>
  <si>
    <t>(ЮЭС) ПС Часово 110/10 кВ. 10 кВ: яч.2д; яч.4д; яч.8д; яч.9д.</t>
  </si>
  <si>
    <t>(ЮЭС) ПС Междуреченск 110/10 кВ. 110 кВ: яч.5Д.</t>
  </si>
  <si>
    <t>(ПЭС) ПС Чикшино 110/10 кВ. 10 кВ: яч.7; яч.31.</t>
  </si>
  <si>
    <t>(ЦЭС) ПС Сосновка 110/10 кВ. 10 кВ: яч.9; яч.17; яч.18; яч.11; яч.19; яч.20; яч.13; яч.24.</t>
  </si>
  <si>
    <t>(ЮЭС) ПС Жешарт 110/10/6 кВ. 10 кВ: яч.55 д; яч.65 д; яч.61 д.</t>
  </si>
  <si>
    <t>ПС 110 кВ Западная</t>
  </si>
  <si>
    <t>10 кВ: яч.104д; яч.130д; яч.105д; яч.117д; яч.119д; яч.123д; яч.144д; яч.150д; яч.141д; яч.143д откл.; яч.149д ; яч.153д.</t>
  </si>
  <si>
    <t>ПС 110 кВ Усть-Кулом</t>
  </si>
  <si>
    <t>110 кВ: ВЛ 188 ; ВЛ 186. 10 кВ: яч.8д; яч.10д; яч.12д; яч.14д; яч.13д; яч.11д; яч.9д; яч.7д.</t>
  </si>
  <si>
    <t>Спец.</t>
  </si>
  <si>
    <t>(ЦЭС) ПС Нижний Одес 110/35/6 кВ. 6 кВ: яч.4; яч.3; яч.2; яч.1; яч.8; яч.9; яч.15; яч.16; яч.18; яч.19; яч.22; яч.23; яч.24.</t>
  </si>
  <si>
    <t>(ЦЭС) ПС Вуктыл II 110/35/6 кВ. 35 кВ: ВЛ 19 ; ВЛ 29 ; ВЛ 22 ; ВЛ 18 ; ВЛ 30 .</t>
  </si>
  <si>
    <t>21-00</t>
  </si>
  <si>
    <t>Пузиков М.Н.</t>
  </si>
  <si>
    <t>Первый заместитель директора - главный инженер</t>
  </si>
  <si>
    <t>(ЮЭС) ПС Вожская 110/10 кВ. 10 кВ: яч.6.</t>
  </si>
  <si>
    <t>(ЮЭС) ПС Западная 110/10 кВ. 10 кВ: яч.104д; яч.130д; яч.105д; яч.117д; яч.119д; яч.123д; яч.144д; яч.150д; яч.141д; яч.143д; яч.149д ; яч.153д.</t>
  </si>
  <si>
    <t>19.12.2018</t>
  </si>
  <si>
    <t>(ЮЭС) ПС Восточная 110/10 кВ. 10 кВ: яч.211д ПРИЁМ; яч.211д; яч.209д; яч.215д; яч.217д; яч.233д; яч.229д; яч.228д; яч.230д; яч.208д; яч.206д; яч.204д.</t>
  </si>
  <si>
    <t>(ЮЭС) ПС Ёдва 110/10 кВ. 10 кВ: яч.11Д; яч.12Д.</t>
  </si>
  <si>
    <t>(ЮЭС) РП 21 10 кВ. 10 кВ: яч.17; яч.16.</t>
  </si>
  <si>
    <t>(ЮЭС) РП 3 10 кВ. 10 кВ: яч.23; яч.7; яч.4; яч.18; яч.12.</t>
  </si>
  <si>
    <t>(ЮЭС) РП 6 10 кВ. 10 кВ: яч.9; яч.15; яч.10; яч.14; яч.12; яч.2.</t>
  </si>
  <si>
    <t>(ЮЭС) РП 4 10 кВ. 10 кВ: яч.17; яч.21; яч.11; яч.10; яч.14; яч.4; яч.18.</t>
  </si>
  <si>
    <t>(ЮЭС) ЦРП 1 6 кВ. 6 кВ: яч.5; яч.7; яч.16.</t>
  </si>
  <si>
    <t>(ЮЭС) ЦРП 3 10 кВ. 10 кВ: яч.34; яч.32; яч.28; яч.26; яч.14; яч.6; яч.1; яч.3; яч.13; яч.15; яч.17; яч.25; яч.27; яч.29.</t>
  </si>
  <si>
    <t>(ЮЭС) РП 2 10 кВ. 10 кВ: яч.19; яч.3; яч.5; яч.15; яч.8; яч.12; яч.22; яч.14.</t>
  </si>
  <si>
    <t>(ЮЭС) ПС Усогорск 110/35/10 кВ. 35 кВ: ВЛ 37 приём.</t>
  </si>
  <si>
    <t>(ЦЭС) ПС КС-10 110/35/10 кВ. 10 кВ: яч.11; яч.21; яч.23; яч.25; яч.29; яч.20; яч.22; яч.26; яч.28; яч.30.</t>
  </si>
  <si>
    <t>(ЮЭС) РП 1 10 кВ. 10 кВ: яч.3; яч.10; яч.11; яч.15; яч.19; яч.22.</t>
  </si>
  <si>
    <t>(ЮЭС) РП 13 10 кВ. 10 кВ: яч.9; яч.17; яч.16; яч.10; яч.14.</t>
  </si>
  <si>
    <t>(ЮЭС) РП 26 10 кВ. 10 кВ: яч.5; яч.21; яч.20; яч.9; яч.12; яч.16.</t>
  </si>
  <si>
    <t>(ЦЭС) ПС Вуктыл I 110/35/6 кВ. 35 кВ: ВЛ 18 ; ВЛ 19 ; ВЛ 22 ; ВЛ 20 .</t>
  </si>
  <si>
    <t>(ЮЭС) РП 6 10 кВ. 10 кВ: яч.13; яч.11; яч.18.</t>
  </si>
  <si>
    <t>(ЮЭС) ПС Жешарт 110/10/6 кВ. 110 кВ: ВЛ Яренск.</t>
  </si>
  <si>
    <t>(ЮЭС) РП 3 10 кВ. 10 кВ: яч.9; яч.11; яч.22.</t>
  </si>
  <si>
    <t>(ЮЭС) РП 14 10 кВ. 10 кВ: яч.25; яч.9; яч.12.</t>
  </si>
  <si>
    <t>18-00</t>
  </si>
  <si>
    <t>Жилые и общественные здания, коммунально-бытовые организации и учреждения</t>
  </si>
  <si>
    <t>(ЦЭС) ПС Первомайская-2 35/6 кВ. 6 кВ: яч. 5, 17, 19, 18.</t>
  </si>
  <si>
    <t>(ЦЭС) ПС Пашня 110/35/6 кВ. 35 кВ: ВЛ 31; ВЛ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</si>
</sst>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indexed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0"/>
      <color theme="10"/>
      <name val="Arial Cyr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8"/>
      <color indexed="8"/>
      <name val="Tahoma"/>
      <family val="2"/>
      <charset val="204"/>
    </font>
    <font>
      <sz val="9"/>
      <color indexed="8"/>
      <name val="Times New Roman"/>
      <family val="1"/>
      <charset val="204"/>
    </font>
    <font>
      <sz val="5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6">
    <xf numFmtId="0" fontId="0" fillId="0" borderId="0"/>
    <xf numFmtId="9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14" fillId="0" borderId="30" applyNumberFormat="0" applyFill="0" applyProtection="0">
      <alignment horizontal="center"/>
    </xf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>
      <alignment horizontal="center" vertical="top"/>
    </xf>
    <xf numFmtId="0" fontId="1" fillId="0" borderId="0"/>
    <xf numFmtId="0" fontId="13" fillId="0" borderId="0"/>
    <xf numFmtId="0" fontId="13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0" fontId="1" fillId="0" borderId="0"/>
    <xf numFmtId="0" fontId="16" fillId="0" borderId="0">
      <alignment horizontal="right" vertical="center"/>
    </xf>
  </cellStyleXfs>
  <cellXfs count="182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4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 vertical="top"/>
    </xf>
    <xf numFmtId="17" fontId="0" fillId="0" borderId="12" xfId="0" applyNumberFormat="1" applyBorder="1"/>
    <xf numFmtId="0" fontId="0" fillId="0" borderId="12" xfId="0" applyBorder="1"/>
    <xf numFmtId="9" fontId="0" fillId="0" borderId="12" xfId="1" applyFont="1" applyBorder="1"/>
    <xf numFmtId="0" fontId="0" fillId="0" borderId="12" xfId="0" applyBorder="1" applyAlignment="1">
      <alignment wrapText="1"/>
    </xf>
    <xf numFmtId="0" fontId="0" fillId="0" borderId="12" xfId="0" applyFill="1" applyBorder="1" applyAlignment="1">
      <alignment vertical="center"/>
    </xf>
    <xf numFmtId="9" fontId="0" fillId="0" borderId="12" xfId="1" applyFont="1" applyBorder="1" applyAlignment="1">
      <alignment vertical="center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13" xfId="0" applyBorder="1" applyAlignment="1">
      <alignment horizontal="center" vertical="center"/>
    </xf>
    <xf numFmtId="0" fontId="0" fillId="0" borderId="19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2" xfId="0" applyBorder="1"/>
    <xf numFmtId="0" fontId="0" fillId="0" borderId="17" xfId="0" applyBorder="1"/>
    <xf numFmtId="0" fontId="0" fillId="0" borderId="18" xfId="0" applyBorder="1"/>
    <xf numFmtId="0" fontId="0" fillId="0" borderId="22" xfId="0" applyBorder="1"/>
    <xf numFmtId="0" fontId="0" fillId="0" borderId="12" xfId="0" applyFill="1" applyBorder="1"/>
    <xf numFmtId="0" fontId="0" fillId="0" borderId="14" xfId="0" applyBorder="1"/>
    <xf numFmtId="0" fontId="0" fillId="0" borderId="16" xfId="0" applyBorder="1"/>
    <xf numFmtId="0" fontId="0" fillId="0" borderId="23" xfId="0" applyBorder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33" xfId="0" applyBorder="1" applyAlignment="1">
      <alignment wrapText="1"/>
    </xf>
    <xf numFmtId="0" fontId="0" fillId="0" borderId="31" xfId="0" applyBorder="1"/>
    <xf numFmtId="0" fontId="0" fillId="0" borderId="34" xfId="0" applyBorder="1"/>
    <xf numFmtId="0" fontId="0" fillId="0" borderId="25" xfId="0" applyBorder="1"/>
    <xf numFmtId="0" fontId="0" fillId="0" borderId="31" xfId="0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31" xfId="0" applyBorder="1" applyAlignment="1">
      <alignment wrapText="1"/>
    </xf>
    <xf numFmtId="0" fontId="0" fillId="0" borderId="28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32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35" xfId="0" applyBorder="1"/>
    <xf numFmtId="0" fontId="0" fillId="0" borderId="28" xfId="0" applyBorder="1"/>
    <xf numFmtId="0" fontId="0" fillId="0" borderId="28" xfId="0" applyBorder="1" applyAlignment="1">
      <alignment horizontal="left"/>
    </xf>
    <xf numFmtId="0" fontId="0" fillId="0" borderId="0" xfId="0"/>
    <xf numFmtId="0" fontId="0" fillId="0" borderId="12" xfId="0" applyBorder="1"/>
    <xf numFmtId="0" fontId="0" fillId="0" borderId="12" xfId="0" applyBorder="1" applyAlignment="1">
      <alignment wrapText="1"/>
    </xf>
    <xf numFmtId="0" fontId="0" fillId="0" borderId="0" xfId="0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49" fontId="4" fillId="0" borderId="2" xfId="0" applyNumberFormat="1" applyFont="1" applyFill="1" applyBorder="1" applyAlignment="1">
      <alignment horizontal="left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justify" wrapText="1"/>
    </xf>
    <xf numFmtId="0" fontId="4" fillId="0" borderId="12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left" vertical="center" wrapText="1" indent="2"/>
    </xf>
    <xf numFmtId="0" fontId="4" fillId="0" borderId="3" xfId="0" applyNumberFormat="1" applyFont="1" applyBorder="1" applyAlignment="1">
      <alignment horizontal="left" vertical="center" wrapText="1" indent="2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9" fontId="4" fillId="0" borderId="2" xfId="1" applyFont="1" applyBorder="1" applyAlignment="1">
      <alignment horizontal="center" vertical="center"/>
    </xf>
    <xf numFmtId="9" fontId="4" fillId="0" borderId="3" xfId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9" fontId="0" fillId="0" borderId="12" xfId="1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7" fillId="0" borderId="0" xfId="0" applyNumberFormat="1" applyFont="1" applyBorder="1" applyAlignment="1">
      <alignment horizontal="justify" vertical="top" wrapText="1"/>
    </xf>
    <xf numFmtId="0" fontId="4" fillId="0" borderId="12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2" xfId="0" applyNumberFormat="1" applyFont="1" applyBorder="1" applyAlignment="1">
      <alignment horizontal="center" vertical="center" textRotation="90" wrapText="1"/>
    </xf>
    <xf numFmtId="0" fontId="12" fillId="0" borderId="12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12" fillId="0" borderId="2" xfId="0" applyNumberFormat="1" applyFont="1" applyBorder="1" applyAlignment="1">
      <alignment horizontal="left" vertical="center" wrapText="1"/>
    </xf>
    <xf numFmtId="0" fontId="12" fillId="0" borderId="3" xfId="0" applyNumberFormat="1" applyFont="1" applyBorder="1" applyAlignment="1">
      <alignment horizontal="left" vertical="center" wrapText="1"/>
    </xf>
    <xf numFmtId="49" fontId="11" fillId="0" borderId="12" xfId="2" applyNumberFormat="1" applyBorder="1" applyAlignment="1" applyProtection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 wrapText="1"/>
    </xf>
    <xf numFmtId="0" fontId="0" fillId="0" borderId="15" xfId="0" applyBorder="1"/>
    <xf numFmtId="0" fontId="0" fillId="0" borderId="36" xfId="0" applyBorder="1"/>
  </cellXfs>
  <cellStyles count="26">
    <cellStyle name="DataTable_DataTime_HEADER" xfId="10"/>
    <cellStyle name="S10" xfId="25"/>
    <cellStyle name="S13" xfId="15"/>
    <cellStyle name="Гиперссылка" xfId="2" builtinId="8"/>
    <cellStyle name="Обычный" xfId="0" builtinId="0"/>
    <cellStyle name="Обычный 10" xfId="18"/>
    <cellStyle name="Обычный 10 2" xfId="22"/>
    <cellStyle name="Обычный 11" xfId="21"/>
    <cellStyle name="Обычный 2" xfId="3"/>
    <cellStyle name="Обычный 3" xfId="5"/>
    <cellStyle name="Обычный 4" xfId="6"/>
    <cellStyle name="Обычный 4 2" xfId="13"/>
    <cellStyle name="Обычный 4 3" xfId="19"/>
    <cellStyle name="Обычный 4 3 2" xfId="23"/>
    <cellStyle name="Обычный 4 3 2 2" xfId="24"/>
    <cellStyle name="Обычный 5" xfId="7"/>
    <cellStyle name="Обычный 5 2" xfId="14"/>
    <cellStyle name="Обычный 6" xfId="8"/>
    <cellStyle name="Обычный 7" xfId="11"/>
    <cellStyle name="Обычный 8" xfId="16"/>
    <cellStyle name="Обычный 9" xfId="17"/>
    <cellStyle name="Процентный" xfId="1" builtinId="5"/>
    <cellStyle name="Процентный 2" xfId="20"/>
    <cellStyle name="Финансовый 2" xfId="4"/>
    <cellStyle name="Финансовый 2 2" xfId="12"/>
    <cellStyle name="Финансовый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nizovcevas@komienergo.ru" TargetMode="External"/><Relationship Id="rId1" Type="http://schemas.openxmlformats.org/officeDocument/2006/relationships/hyperlink" Target="mailto:post@komienerg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E25"/>
  <sheetViews>
    <sheetView tabSelected="1" view="pageBreakPreview" zoomScaleNormal="100" zoomScaleSheetLayoutView="100" workbookViewId="0">
      <selection activeCell="BT7" sqref="BT7:CL7"/>
    </sheetView>
  </sheetViews>
  <sheetFormatPr defaultColWidth="0.85546875" defaultRowHeight="15.75" x14ac:dyDescent="0.25"/>
  <cols>
    <col min="1" max="16384" width="0.85546875" style="6"/>
  </cols>
  <sheetData>
    <row r="1" spans="1:161" s="5" customFormat="1" ht="12.75" x14ac:dyDescent="0.2">
      <c r="ED1" s="5" t="s">
        <v>26</v>
      </c>
    </row>
    <row r="2" spans="1:161" s="5" customFormat="1" ht="12.75" x14ac:dyDescent="0.2">
      <c r="ED2" s="5" t="s">
        <v>8</v>
      </c>
    </row>
    <row r="3" spans="1:161" s="5" customFormat="1" ht="12.75" x14ac:dyDescent="0.2">
      <c r="ED3" s="5" t="s">
        <v>9</v>
      </c>
    </row>
    <row r="4" spans="1:161" ht="21" customHeight="1" x14ac:dyDescent="0.25"/>
    <row r="5" spans="1:161" s="14" customFormat="1" ht="16.5" x14ac:dyDescent="0.25">
      <c r="S5" s="94" t="s">
        <v>28</v>
      </c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  <c r="BM5" s="95"/>
      <c r="BN5" s="95"/>
      <c r="BO5" s="95"/>
      <c r="BP5" s="95"/>
      <c r="BQ5" s="95"/>
      <c r="BR5" s="95"/>
      <c r="BS5" s="95"/>
      <c r="BT5" s="95"/>
      <c r="BU5" s="95"/>
      <c r="BV5" s="95"/>
      <c r="BW5" s="95"/>
      <c r="BX5" s="95"/>
      <c r="BY5" s="95"/>
      <c r="BZ5" s="95"/>
      <c r="CA5" s="95"/>
      <c r="CB5" s="95"/>
      <c r="CC5" s="95"/>
      <c r="CD5" s="95"/>
      <c r="CE5" s="95"/>
      <c r="CF5" s="95"/>
      <c r="CG5" s="95"/>
      <c r="CH5" s="95"/>
      <c r="CI5" s="95"/>
      <c r="CJ5" s="95"/>
      <c r="CK5" s="95"/>
      <c r="CL5" s="95"/>
      <c r="CM5" s="95"/>
      <c r="CN5" s="95"/>
      <c r="CO5" s="95"/>
      <c r="CP5" s="95"/>
      <c r="CQ5" s="95"/>
      <c r="CR5" s="95"/>
      <c r="CS5" s="95"/>
      <c r="CT5" s="95"/>
      <c r="CU5" s="95"/>
      <c r="CV5" s="95"/>
      <c r="CW5" s="95"/>
      <c r="CX5" s="95"/>
      <c r="CY5" s="95"/>
      <c r="CZ5" s="95"/>
      <c r="DA5" s="95"/>
      <c r="DB5" s="95"/>
      <c r="DC5" s="95"/>
      <c r="DD5" s="95"/>
      <c r="DE5" s="95"/>
      <c r="DF5" s="95"/>
      <c r="DG5" s="95"/>
      <c r="DH5" s="95"/>
      <c r="DI5" s="95"/>
      <c r="DJ5" s="95"/>
      <c r="DK5" s="95"/>
      <c r="DL5" s="95"/>
      <c r="DM5" s="95"/>
      <c r="DN5" s="95"/>
      <c r="DO5" s="95"/>
      <c r="DP5" s="95"/>
      <c r="DQ5" s="95"/>
      <c r="DR5" s="95"/>
      <c r="DS5" s="95"/>
      <c r="DT5" s="95"/>
      <c r="DU5" s="95"/>
      <c r="DV5" s="95"/>
      <c r="DW5" s="95"/>
      <c r="DX5" s="95"/>
      <c r="DY5" s="95"/>
      <c r="DZ5" s="95"/>
      <c r="EA5" s="95"/>
      <c r="EB5" s="95"/>
      <c r="EC5" s="95"/>
      <c r="ED5" s="95"/>
      <c r="EE5" s="95"/>
      <c r="EF5" s="95"/>
      <c r="EG5" s="95"/>
      <c r="EH5" s="95"/>
      <c r="EI5" s="95"/>
      <c r="EJ5" s="95"/>
      <c r="EK5" s="95"/>
      <c r="EL5" s="95"/>
      <c r="EM5" s="96"/>
    </row>
    <row r="6" spans="1:161" s="14" customFormat="1" ht="16.5" x14ac:dyDescent="0.25">
      <c r="S6" s="97" t="s">
        <v>85</v>
      </c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  <c r="DB6" s="98"/>
      <c r="DC6" s="98"/>
      <c r="DD6" s="98"/>
      <c r="DE6" s="98"/>
      <c r="DF6" s="98"/>
      <c r="DG6" s="98"/>
      <c r="DH6" s="98"/>
      <c r="DI6" s="98"/>
      <c r="DJ6" s="98"/>
      <c r="DK6" s="98"/>
      <c r="DL6" s="98"/>
      <c r="DM6" s="98"/>
      <c r="DN6" s="98"/>
      <c r="DO6" s="98"/>
      <c r="DP6" s="98"/>
      <c r="DQ6" s="98"/>
      <c r="DR6" s="98"/>
      <c r="DS6" s="98"/>
      <c r="DT6" s="98"/>
      <c r="DU6" s="98"/>
      <c r="DV6" s="98"/>
      <c r="DW6" s="98"/>
      <c r="DX6" s="98"/>
      <c r="DY6" s="98"/>
      <c r="DZ6" s="98"/>
      <c r="EA6" s="98"/>
      <c r="EB6" s="98"/>
      <c r="EC6" s="98"/>
      <c r="ED6" s="98"/>
      <c r="EE6" s="98"/>
      <c r="EF6" s="98"/>
      <c r="EG6" s="98"/>
      <c r="EH6" s="98"/>
      <c r="EI6" s="98"/>
      <c r="EJ6" s="98"/>
      <c r="EK6" s="98"/>
      <c r="EL6" s="98"/>
      <c r="EM6" s="99"/>
    </row>
    <row r="7" spans="1:161" s="14" customFormat="1" ht="16.5" x14ac:dyDescent="0.25">
      <c r="S7" s="23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24"/>
      <c r="BN7" s="24"/>
      <c r="BO7" s="24"/>
      <c r="BP7" s="15"/>
      <c r="BQ7" s="15"/>
      <c r="BR7" s="15"/>
      <c r="BS7" s="16" t="s">
        <v>25</v>
      </c>
      <c r="BT7" s="100" t="s">
        <v>247</v>
      </c>
      <c r="BU7" s="100"/>
      <c r="BV7" s="100"/>
      <c r="BW7" s="100"/>
      <c r="BX7" s="100"/>
      <c r="BY7" s="100"/>
      <c r="BZ7" s="100"/>
      <c r="CA7" s="100"/>
      <c r="CB7" s="100"/>
      <c r="CC7" s="100"/>
      <c r="CD7" s="100"/>
      <c r="CE7" s="100"/>
      <c r="CF7" s="100"/>
      <c r="CG7" s="100"/>
      <c r="CH7" s="100"/>
      <c r="CI7" s="100"/>
      <c r="CJ7" s="100"/>
      <c r="CK7" s="100"/>
      <c r="CL7" s="100"/>
      <c r="CM7" s="17" t="s">
        <v>27</v>
      </c>
      <c r="CN7" s="15"/>
      <c r="CO7" s="15"/>
      <c r="CP7" s="15"/>
      <c r="CQ7" s="15"/>
      <c r="CR7" s="15"/>
      <c r="CS7" s="24"/>
      <c r="CT7" s="24"/>
      <c r="CU7" s="24"/>
      <c r="CV7" s="24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5"/>
    </row>
    <row r="8" spans="1:161" s="7" customFormat="1" ht="3" customHeight="1" x14ac:dyDescent="0.2">
      <c r="S8" s="20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2"/>
    </row>
    <row r="9" spans="1:161" s="7" customFormat="1" ht="16.5" x14ac:dyDescent="0.2"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</row>
    <row r="10" spans="1:161" s="8" customFormat="1" ht="21" customHeight="1" x14ac:dyDescent="0.2">
      <c r="A10" s="104" t="s">
        <v>24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  <c r="BM10" s="105"/>
      <c r="BN10" s="105"/>
      <c r="BO10" s="105"/>
      <c r="BP10" s="105"/>
      <c r="BQ10" s="105"/>
      <c r="BR10" s="105"/>
      <c r="BS10" s="105"/>
      <c r="BT10" s="105"/>
      <c r="BU10" s="105"/>
      <c r="BV10" s="105"/>
      <c r="BW10" s="105"/>
      <c r="BX10" s="105"/>
      <c r="BY10" s="105"/>
      <c r="BZ10" s="105"/>
      <c r="CA10" s="105"/>
      <c r="CB10" s="105"/>
      <c r="CC10" s="105"/>
      <c r="CD10" s="105"/>
      <c r="CE10" s="105"/>
      <c r="CF10" s="105"/>
      <c r="CG10" s="105"/>
      <c r="CH10" s="105"/>
      <c r="CI10" s="105"/>
      <c r="CJ10" s="105"/>
      <c r="CK10" s="105"/>
      <c r="CL10" s="105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105"/>
      <c r="DM10" s="105"/>
      <c r="DN10" s="105"/>
      <c r="DO10" s="105"/>
      <c r="DP10" s="105"/>
      <c r="DQ10" s="105"/>
      <c r="DR10" s="105"/>
      <c r="DS10" s="105"/>
      <c r="DT10" s="105"/>
      <c r="DU10" s="105"/>
      <c r="DV10" s="105"/>
      <c r="DW10" s="105"/>
      <c r="DX10" s="105"/>
      <c r="DY10" s="105"/>
      <c r="DZ10" s="105"/>
      <c r="EA10" s="105"/>
      <c r="EB10" s="105"/>
      <c r="EC10" s="105"/>
      <c r="ED10" s="105"/>
      <c r="EE10" s="105"/>
      <c r="EF10" s="105"/>
      <c r="EG10" s="105"/>
      <c r="EH10" s="105"/>
      <c r="EI10" s="105"/>
      <c r="EJ10" s="105"/>
      <c r="EK10" s="105"/>
      <c r="EL10" s="105"/>
      <c r="EM10" s="105"/>
      <c r="EN10" s="105"/>
      <c r="EO10" s="105"/>
      <c r="EP10" s="105"/>
      <c r="EQ10" s="105"/>
      <c r="ER10" s="105"/>
      <c r="ES10" s="105"/>
      <c r="ET10" s="105"/>
      <c r="EU10" s="105"/>
      <c r="EV10" s="105"/>
      <c r="EW10" s="105"/>
      <c r="EX10" s="105"/>
      <c r="EY10" s="105"/>
      <c r="EZ10" s="105"/>
      <c r="FA10" s="105"/>
      <c r="FB10" s="105"/>
      <c r="FC10" s="105"/>
      <c r="FD10" s="105"/>
      <c r="FE10" s="106"/>
    </row>
    <row r="11" spans="1:161" s="8" customFormat="1" x14ac:dyDescent="0.2"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</row>
    <row r="12" spans="1:161" s="8" customFormat="1" ht="21" customHeight="1" x14ac:dyDescent="0.2">
      <c r="A12" s="101" t="s">
        <v>10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2"/>
      <c r="CR12" s="102"/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102"/>
      <c r="DK12" s="102"/>
      <c r="DL12" s="102"/>
      <c r="DM12" s="102"/>
      <c r="DN12" s="102"/>
      <c r="DO12" s="102"/>
      <c r="DP12" s="102"/>
      <c r="DQ12" s="102"/>
      <c r="DR12" s="102"/>
      <c r="DS12" s="102"/>
      <c r="DT12" s="102"/>
      <c r="DU12" s="102"/>
      <c r="DV12" s="102"/>
      <c r="DW12" s="102"/>
      <c r="DX12" s="102"/>
      <c r="DY12" s="102"/>
      <c r="DZ12" s="102"/>
      <c r="EA12" s="102"/>
      <c r="EB12" s="102"/>
      <c r="EC12" s="102"/>
      <c r="ED12" s="102"/>
      <c r="EE12" s="102"/>
      <c r="EF12" s="102"/>
      <c r="EG12" s="102"/>
      <c r="EH12" s="102"/>
      <c r="EI12" s="102"/>
      <c r="EJ12" s="102"/>
      <c r="EK12" s="102"/>
      <c r="EL12" s="102"/>
      <c r="EM12" s="102"/>
      <c r="EN12" s="102"/>
      <c r="EO12" s="102"/>
      <c r="EP12" s="102"/>
      <c r="EQ12" s="102"/>
      <c r="ER12" s="102"/>
      <c r="ES12" s="102"/>
      <c r="ET12" s="102"/>
      <c r="EU12" s="102"/>
      <c r="EV12" s="102"/>
      <c r="EW12" s="102"/>
      <c r="EX12" s="102"/>
      <c r="EY12" s="102"/>
      <c r="EZ12" s="102"/>
      <c r="FA12" s="102"/>
      <c r="FB12" s="102"/>
      <c r="FC12" s="102"/>
      <c r="FD12" s="102"/>
      <c r="FE12" s="103"/>
    </row>
    <row r="13" spans="1:161" s="8" customFormat="1" x14ac:dyDescent="0.2"/>
    <row r="14" spans="1:161" s="8" customFormat="1" ht="26.25" customHeight="1" x14ac:dyDescent="0.2">
      <c r="A14" s="101" t="s">
        <v>11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3"/>
      <c r="BJ14" s="104" t="s">
        <v>12</v>
      </c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6"/>
      <c r="DH14" s="104" t="s">
        <v>23</v>
      </c>
      <c r="DI14" s="105"/>
      <c r="DJ14" s="105"/>
      <c r="DK14" s="105"/>
      <c r="DL14" s="105"/>
      <c r="DM14" s="105"/>
      <c r="DN14" s="105"/>
      <c r="DO14" s="105"/>
      <c r="DP14" s="105"/>
      <c r="DQ14" s="105"/>
      <c r="DR14" s="105"/>
      <c r="DS14" s="105"/>
      <c r="DT14" s="105"/>
      <c r="DU14" s="105"/>
      <c r="DV14" s="105"/>
      <c r="DW14" s="105"/>
      <c r="DX14" s="105"/>
      <c r="DY14" s="105"/>
      <c r="DZ14" s="105"/>
      <c r="EA14" s="105"/>
      <c r="EB14" s="105"/>
      <c r="EC14" s="105"/>
      <c r="ED14" s="105"/>
      <c r="EE14" s="105"/>
      <c r="EF14" s="105"/>
      <c r="EG14" s="105"/>
      <c r="EH14" s="105"/>
      <c r="EI14" s="105"/>
      <c r="EJ14" s="105"/>
      <c r="EK14" s="105"/>
      <c r="EL14" s="105"/>
      <c r="EM14" s="105"/>
      <c r="EN14" s="105"/>
      <c r="EO14" s="105"/>
      <c r="EP14" s="105"/>
      <c r="EQ14" s="105"/>
      <c r="ER14" s="105"/>
      <c r="ES14" s="105"/>
      <c r="ET14" s="105"/>
      <c r="EU14" s="105"/>
      <c r="EV14" s="105"/>
      <c r="EW14" s="105"/>
      <c r="EX14" s="105"/>
      <c r="EY14" s="105"/>
      <c r="EZ14" s="105"/>
      <c r="FA14" s="105"/>
      <c r="FB14" s="105"/>
      <c r="FC14" s="105"/>
      <c r="FD14" s="105"/>
      <c r="FE14" s="106"/>
    </row>
    <row r="15" spans="1:161" s="8" customFormat="1" ht="31.5" customHeight="1" x14ac:dyDescent="0.2">
      <c r="A15" s="110" t="s">
        <v>29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111"/>
      <c r="AU15" s="111"/>
      <c r="AV15" s="111"/>
      <c r="AW15" s="111"/>
      <c r="AX15" s="111"/>
      <c r="AY15" s="111"/>
      <c r="AZ15" s="111"/>
      <c r="BA15" s="111"/>
      <c r="BB15" s="111"/>
      <c r="BC15" s="111"/>
      <c r="BD15" s="111"/>
      <c r="BE15" s="111"/>
      <c r="BF15" s="111"/>
      <c r="BG15" s="111"/>
      <c r="BH15" s="111"/>
      <c r="BI15" s="112"/>
      <c r="BJ15" s="110" t="s">
        <v>30</v>
      </c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111"/>
      <c r="BV15" s="111"/>
      <c r="BW15" s="111"/>
      <c r="BX15" s="111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11"/>
      <c r="CK15" s="111"/>
      <c r="CL15" s="111"/>
      <c r="CM15" s="111"/>
      <c r="CN15" s="111"/>
      <c r="CO15" s="111"/>
      <c r="CP15" s="111"/>
      <c r="CQ15" s="111"/>
      <c r="CR15" s="111"/>
      <c r="CS15" s="111"/>
      <c r="CT15" s="111"/>
      <c r="CU15" s="111"/>
      <c r="CV15" s="111"/>
      <c r="CW15" s="111"/>
      <c r="CX15" s="111"/>
      <c r="CY15" s="111"/>
      <c r="CZ15" s="111"/>
      <c r="DA15" s="111"/>
      <c r="DB15" s="111"/>
      <c r="DC15" s="111"/>
      <c r="DD15" s="111"/>
      <c r="DE15" s="111"/>
      <c r="DF15" s="111"/>
      <c r="DG15" s="112"/>
      <c r="DH15" s="85" t="s">
        <v>31</v>
      </c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7"/>
    </row>
    <row r="16" spans="1:161" s="8" customFormat="1" ht="31.5" customHeight="1" x14ac:dyDescent="0.25">
      <c r="A16" s="113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  <c r="BF16" s="114"/>
      <c r="BG16" s="114"/>
      <c r="BH16" s="114"/>
      <c r="BI16" s="115"/>
      <c r="BJ16" s="113" t="s">
        <v>33</v>
      </c>
      <c r="BK16" s="114"/>
      <c r="BL16" s="114"/>
      <c r="BM16" s="114"/>
      <c r="BN16" s="114"/>
      <c r="BO16" s="114"/>
      <c r="BP16" s="114"/>
      <c r="BQ16" s="114"/>
      <c r="BR16" s="114"/>
      <c r="BS16" s="114"/>
      <c r="BT16" s="114"/>
      <c r="BU16" s="114"/>
      <c r="BV16" s="114"/>
      <c r="BW16" s="114"/>
      <c r="BX16" s="114"/>
      <c r="BY16" s="114"/>
      <c r="BZ16" s="114"/>
      <c r="CA16" s="114"/>
      <c r="CB16" s="114"/>
      <c r="CC16" s="114"/>
      <c r="CD16" s="114"/>
      <c r="CE16" s="114"/>
      <c r="CF16" s="114"/>
      <c r="CG16" s="114"/>
      <c r="CH16" s="114"/>
      <c r="CI16" s="114"/>
      <c r="CJ16" s="114"/>
      <c r="CK16" s="114"/>
      <c r="CL16" s="114"/>
      <c r="CM16" s="114"/>
      <c r="CN16" s="114"/>
      <c r="CO16" s="114"/>
      <c r="CP16" s="114"/>
      <c r="CQ16" s="114"/>
      <c r="CR16" s="114"/>
      <c r="CS16" s="114"/>
      <c r="CT16" s="114"/>
      <c r="CU16" s="114"/>
      <c r="CV16" s="114"/>
      <c r="CW16" s="114"/>
      <c r="CX16" s="114"/>
      <c r="CY16" s="114"/>
      <c r="CZ16" s="114"/>
      <c r="DA16" s="114"/>
      <c r="DB16" s="114"/>
      <c r="DC16" s="114"/>
      <c r="DD16" s="114"/>
      <c r="DE16" s="114"/>
      <c r="DF16" s="114"/>
      <c r="DG16" s="115"/>
      <c r="DH16" s="116" t="s">
        <v>32</v>
      </c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7"/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7"/>
      <c r="EM16" s="117"/>
      <c r="EN16" s="117"/>
      <c r="EO16" s="117"/>
      <c r="EP16" s="117"/>
      <c r="EQ16" s="117"/>
      <c r="ER16" s="117"/>
      <c r="ES16" s="117"/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8"/>
    </row>
    <row r="18" spans="1:161" x14ac:dyDescent="0.25">
      <c r="A18" s="9"/>
      <c r="B18" s="10" t="s">
        <v>13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7" t="s">
        <v>94</v>
      </c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7"/>
      <c r="BZ18" s="107"/>
      <c r="CA18" s="107"/>
      <c r="CB18" s="107"/>
      <c r="CC18" s="107"/>
      <c r="CD18" s="107"/>
      <c r="CE18" s="107"/>
      <c r="CF18" s="107"/>
      <c r="CG18" s="107"/>
      <c r="CH18" s="107"/>
      <c r="CI18" s="107"/>
      <c r="CJ18" s="107"/>
      <c r="CK18" s="107"/>
      <c r="CL18" s="107"/>
      <c r="CM18" s="107"/>
      <c r="CN18" s="107"/>
      <c r="CO18" s="107"/>
      <c r="CP18" s="107"/>
      <c r="CQ18" s="107"/>
      <c r="CR18" s="107"/>
      <c r="CS18" s="107"/>
      <c r="CT18" s="107"/>
      <c r="CU18" s="107"/>
      <c r="CV18" s="107"/>
      <c r="CW18" s="107"/>
      <c r="CX18" s="107"/>
      <c r="CY18" s="107"/>
      <c r="CZ18" s="107"/>
      <c r="DA18" s="107"/>
      <c r="DB18" s="107"/>
      <c r="DC18" s="107"/>
      <c r="DD18" s="107"/>
      <c r="DE18" s="107"/>
      <c r="DF18" s="107"/>
      <c r="DG18" s="107"/>
      <c r="DH18" s="107"/>
      <c r="DI18" s="107"/>
      <c r="DJ18" s="107"/>
      <c r="DK18" s="107"/>
      <c r="DL18" s="107"/>
      <c r="DM18" s="107"/>
      <c r="DN18" s="107"/>
      <c r="DO18" s="107"/>
      <c r="DP18" s="107"/>
      <c r="DQ18" s="107"/>
      <c r="DR18" s="107"/>
      <c r="DS18" s="107"/>
      <c r="DT18" s="107"/>
      <c r="DU18" s="107"/>
      <c r="DV18" s="107"/>
      <c r="DW18" s="107"/>
      <c r="DX18" s="107"/>
      <c r="DY18" s="107"/>
      <c r="DZ18" s="107"/>
      <c r="EA18" s="107"/>
      <c r="EB18" s="107"/>
      <c r="EC18" s="107"/>
      <c r="ED18" s="107"/>
      <c r="EE18" s="107"/>
      <c r="EF18" s="107"/>
      <c r="EG18" s="107"/>
      <c r="EH18" s="107"/>
      <c r="EI18" s="107"/>
      <c r="EJ18" s="107"/>
      <c r="EK18" s="107"/>
      <c r="EL18" s="107"/>
      <c r="EM18" s="107"/>
      <c r="EN18" s="107"/>
      <c r="EO18" s="107"/>
      <c r="EP18" s="107"/>
      <c r="EQ18" s="107"/>
      <c r="ER18" s="107"/>
      <c r="ES18" s="107"/>
      <c r="ET18" s="107"/>
      <c r="EU18" s="107"/>
      <c r="EV18" s="107"/>
      <c r="EW18" s="107"/>
      <c r="EX18" s="107"/>
      <c r="EY18" s="107"/>
      <c r="EZ18" s="107"/>
      <c r="FA18" s="107"/>
      <c r="FB18" s="107"/>
      <c r="FC18" s="107"/>
      <c r="FD18" s="107"/>
      <c r="FE18" s="11"/>
    </row>
    <row r="19" spans="1:161" x14ac:dyDescent="0.25">
      <c r="A19" s="9"/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108"/>
      <c r="BE19" s="108"/>
      <c r="BF19" s="108"/>
      <c r="BG19" s="108"/>
      <c r="BH19" s="108"/>
      <c r="BI19" s="108"/>
      <c r="BJ19" s="108"/>
      <c r="BK19" s="108"/>
      <c r="BL19" s="108"/>
      <c r="BM19" s="108"/>
      <c r="BN19" s="108"/>
      <c r="BO19" s="108"/>
      <c r="BP19" s="108"/>
      <c r="BQ19" s="108"/>
      <c r="BR19" s="108"/>
      <c r="BS19" s="108"/>
      <c r="BT19" s="108"/>
      <c r="BU19" s="108"/>
      <c r="BV19" s="108"/>
      <c r="BW19" s="108"/>
      <c r="BX19" s="108"/>
      <c r="BY19" s="108"/>
      <c r="BZ19" s="108"/>
      <c r="CA19" s="108"/>
      <c r="CB19" s="108"/>
      <c r="CC19" s="108"/>
      <c r="CD19" s="108"/>
      <c r="CE19" s="108"/>
      <c r="CF19" s="108"/>
      <c r="CG19" s="108"/>
      <c r="CH19" s="108"/>
      <c r="CI19" s="108"/>
      <c r="CJ19" s="108"/>
      <c r="CK19" s="108"/>
      <c r="CL19" s="108"/>
      <c r="CM19" s="108"/>
      <c r="CN19" s="108"/>
      <c r="CO19" s="108"/>
      <c r="CP19" s="108"/>
      <c r="CQ19" s="108"/>
      <c r="CR19" s="108"/>
      <c r="CS19" s="108"/>
      <c r="CT19" s="108"/>
      <c r="CU19" s="108"/>
      <c r="CV19" s="108"/>
      <c r="CW19" s="108"/>
      <c r="CX19" s="108"/>
      <c r="CY19" s="108"/>
      <c r="CZ19" s="108"/>
      <c r="DA19" s="108"/>
      <c r="DB19" s="108"/>
      <c r="DC19" s="108"/>
      <c r="DD19" s="108"/>
      <c r="DE19" s="108"/>
      <c r="DF19" s="108"/>
      <c r="DG19" s="108"/>
      <c r="DH19" s="108"/>
      <c r="DI19" s="108"/>
      <c r="DJ19" s="108"/>
      <c r="DK19" s="108"/>
      <c r="DL19" s="108"/>
      <c r="DM19" s="108"/>
      <c r="DN19" s="108"/>
      <c r="DO19" s="108"/>
      <c r="DP19" s="108"/>
      <c r="DQ19" s="108"/>
      <c r="DR19" s="108"/>
      <c r="DS19" s="108"/>
      <c r="DT19" s="108"/>
      <c r="DU19" s="108"/>
      <c r="DV19" s="108"/>
      <c r="DW19" s="108"/>
      <c r="DX19" s="108"/>
      <c r="DY19" s="108"/>
      <c r="DZ19" s="108"/>
      <c r="EA19" s="108"/>
      <c r="EB19" s="108"/>
      <c r="EC19" s="108"/>
      <c r="ED19" s="108"/>
      <c r="EE19" s="108"/>
      <c r="EF19" s="108"/>
      <c r="EG19" s="108"/>
      <c r="EH19" s="108"/>
      <c r="EI19" s="108"/>
      <c r="EJ19" s="108"/>
      <c r="EK19" s="108"/>
      <c r="EL19" s="108"/>
      <c r="EM19" s="108"/>
      <c r="EN19" s="108"/>
      <c r="EO19" s="108"/>
      <c r="EP19" s="108"/>
      <c r="EQ19" s="108"/>
      <c r="ER19" s="108"/>
      <c r="ES19" s="108"/>
      <c r="ET19" s="108"/>
      <c r="EU19" s="108"/>
      <c r="EV19" s="108"/>
      <c r="EW19" s="108"/>
      <c r="EX19" s="108"/>
      <c r="EY19" s="108"/>
      <c r="EZ19" s="108"/>
      <c r="FA19" s="108"/>
      <c r="FB19" s="108"/>
      <c r="FC19" s="108"/>
      <c r="FD19" s="108"/>
      <c r="FE19" s="11"/>
    </row>
    <row r="20" spans="1:161" x14ac:dyDescent="0.25">
      <c r="A20" s="9"/>
      <c r="B20" s="10" t="s">
        <v>14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9" t="s">
        <v>95</v>
      </c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09"/>
      <c r="BV20" s="109"/>
      <c r="BW20" s="109"/>
      <c r="BX20" s="109"/>
      <c r="BY20" s="109"/>
      <c r="BZ20" s="109"/>
      <c r="CA20" s="109"/>
      <c r="CB20" s="109"/>
      <c r="CC20" s="109"/>
      <c r="CD20" s="109"/>
      <c r="CE20" s="109"/>
      <c r="CF20" s="109"/>
      <c r="CG20" s="109"/>
      <c r="CH20" s="109"/>
      <c r="CI20" s="109"/>
      <c r="CJ20" s="109"/>
      <c r="CK20" s="109"/>
      <c r="CL20" s="109"/>
      <c r="CM20" s="109"/>
      <c r="CN20" s="109"/>
      <c r="CO20" s="109"/>
      <c r="CP20" s="109"/>
      <c r="CQ20" s="109"/>
      <c r="CR20" s="109"/>
      <c r="CS20" s="109"/>
      <c r="CT20" s="109"/>
      <c r="CU20" s="109"/>
      <c r="CV20" s="109"/>
      <c r="CW20" s="109"/>
      <c r="CX20" s="109"/>
      <c r="CY20" s="109"/>
      <c r="CZ20" s="109"/>
      <c r="DA20" s="109"/>
      <c r="DB20" s="109"/>
      <c r="DC20" s="109"/>
      <c r="DD20" s="109"/>
      <c r="DE20" s="109"/>
      <c r="DF20" s="109"/>
      <c r="DG20" s="109"/>
      <c r="DH20" s="109"/>
      <c r="DI20" s="109"/>
      <c r="DJ20" s="109"/>
      <c r="DK20" s="109"/>
      <c r="DL20" s="109"/>
      <c r="DM20" s="109"/>
      <c r="DN20" s="109"/>
      <c r="DO20" s="109"/>
      <c r="DP20" s="109"/>
      <c r="DQ20" s="109"/>
      <c r="DR20" s="109"/>
      <c r="DS20" s="109"/>
      <c r="DT20" s="109"/>
      <c r="DU20" s="109"/>
      <c r="DV20" s="109"/>
      <c r="DW20" s="109"/>
      <c r="DX20" s="109"/>
      <c r="DY20" s="109"/>
      <c r="DZ20" s="109"/>
      <c r="EA20" s="109"/>
      <c r="EB20" s="109"/>
      <c r="EC20" s="109"/>
      <c r="ED20" s="109"/>
      <c r="EE20" s="109"/>
      <c r="EF20" s="109"/>
      <c r="EG20" s="109"/>
      <c r="EH20" s="109"/>
      <c r="EI20" s="109"/>
      <c r="EJ20" s="109"/>
      <c r="EK20" s="109"/>
      <c r="EL20" s="109"/>
      <c r="EM20" s="109"/>
      <c r="EN20" s="109"/>
      <c r="EO20" s="109"/>
      <c r="EP20" s="109"/>
      <c r="EQ20" s="109"/>
      <c r="ER20" s="109"/>
      <c r="ES20" s="109"/>
      <c r="ET20" s="109"/>
      <c r="EU20" s="109"/>
      <c r="EV20" s="109"/>
      <c r="EW20" s="109"/>
      <c r="EX20" s="109"/>
      <c r="EY20" s="109"/>
      <c r="EZ20" s="109"/>
      <c r="FA20" s="109"/>
      <c r="FB20" s="109"/>
      <c r="FC20" s="109"/>
      <c r="FD20" s="109"/>
      <c r="FE20" s="11"/>
    </row>
    <row r="21" spans="1:161" x14ac:dyDescent="0.25">
      <c r="A21" s="9"/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84"/>
      <c r="DI21" s="84"/>
      <c r="DJ21" s="84"/>
      <c r="DK21" s="84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11"/>
    </row>
    <row r="23" spans="1:161" s="12" customFormat="1" ht="15.75" customHeight="1" x14ac:dyDescent="0.2">
      <c r="A23" s="85" t="s">
        <v>22</v>
      </c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7"/>
      <c r="N23" s="91" t="s">
        <v>15</v>
      </c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3"/>
    </row>
    <row r="24" spans="1:161" s="12" customFormat="1" ht="48" customHeight="1" x14ac:dyDescent="0.2">
      <c r="A24" s="88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90"/>
      <c r="N24" s="91" t="s">
        <v>16</v>
      </c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3"/>
      <c r="AM24" s="91" t="s">
        <v>17</v>
      </c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3"/>
      <c r="BF24" s="91" t="s">
        <v>18</v>
      </c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3"/>
      <c r="BX24" s="91" t="s">
        <v>19</v>
      </c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3"/>
      <c r="DB24" s="91" t="s">
        <v>20</v>
      </c>
      <c r="DC24" s="92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A24" s="92"/>
      <c r="EB24" s="92"/>
      <c r="EC24" s="93"/>
      <c r="ED24" s="91" t="s">
        <v>21</v>
      </c>
      <c r="EE24" s="92"/>
      <c r="EF24" s="92"/>
      <c r="EG24" s="92"/>
      <c r="EH24" s="92"/>
      <c r="EI24" s="92"/>
      <c r="EJ24" s="92"/>
      <c r="EK24" s="92"/>
      <c r="EL24" s="92"/>
      <c r="EM24" s="92"/>
      <c r="EN24" s="92"/>
      <c r="EO24" s="92"/>
      <c r="EP24" s="92"/>
      <c r="EQ24" s="92"/>
      <c r="ER24" s="92"/>
      <c r="ES24" s="92"/>
      <c r="ET24" s="92"/>
      <c r="EU24" s="92"/>
      <c r="EV24" s="92"/>
      <c r="EW24" s="92"/>
      <c r="EX24" s="92"/>
      <c r="EY24" s="92"/>
      <c r="EZ24" s="92"/>
      <c r="FA24" s="92"/>
      <c r="FB24" s="92"/>
      <c r="FC24" s="92"/>
      <c r="FD24" s="92"/>
      <c r="FE24" s="93"/>
    </row>
    <row r="25" spans="1:161" x14ac:dyDescent="0.25">
      <c r="A25" s="78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80"/>
      <c r="N25" s="81" t="s">
        <v>101</v>
      </c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3"/>
      <c r="AM25" s="78" t="s">
        <v>102</v>
      </c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80"/>
      <c r="BF25" s="78" t="s">
        <v>103</v>
      </c>
      <c r="BG25" s="79"/>
      <c r="BH25" s="79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80"/>
      <c r="BX25" s="81" t="s">
        <v>104</v>
      </c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3"/>
      <c r="DB25" s="81" t="s">
        <v>105</v>
      </c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3"/>
      <c r="ED25" s="81" t="s">
        <v>106</v>
      </c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2"/>
      <c r="EY25" s="82"/>
      <c r="EZ25" s="82"/>
      <c r="FA25" s="82"/>
      <c r="FB25" s="82"/>
      <c r="FC25" s="82"/>
      <c r="FD25" s="82"/>
      <c r="FE25" s="83"/>
    </row>
  </sheetData>
  <mergeCells count="32">
    <mergeCell ref="BD18:FD18"/>
    <mergeCell ref="B19:FD19"/>
    <mergeCell ref="V20:FD20"/>
    <mergeCell ref="A15:BI16"/>
    <mergeCell ref="DH15:FE15"/>
    <mergeCell ref="BJ15:DG15"/>
    <mergeCell ref="BJ16:DG16"/>
    <mergeCell ref="DH16:FE16"/>
    <mergeCell ref="S5:EM5"/>
    <mergeCell ref="S6:EM6"/>
    <mergeCell ref="BT7:CL7"/>
    <mergeCell ref="A14:BI14"/>
    <mergeCell ref="BJ14:DG14"/>
    <mergeCell ref="DH14:FE14"/>
    <mergeCell ref="A10:FE10"/>
    <mergeCell ref="A12:FE12"/>
    <mergeCell ref="A25:M25"/>
    <mergeCell ref="N25:AL25"/>
    <mergeCell ref="ED25:FE25"/>
    <mergeCell ref="BX25:DA25"/>
    <mergeCell ref="B21:FD21"/>
    <mergeCell ref="A23:M24"/>
    <mergeCell ref="DB25:EC25"/>
    <mergeCell ref="AM25:BE25"/>
    <mergeCell ref="BF25:BW25"/>
    <mergeCell ref="N23:FE23"/>
    <mergeCell ref="N24:AL24"/>
    <mergeCell ref="AM24:BE24"/>
    <mergeCell ref="BF24:BW24"/>
    <mergeCell ref="BX24:DA24"/>
    <mergeCell ref="DB24:EC24"/>
    <mergeCell ref="ED24:FE2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E24"/>
  <sheetViews>
    <sheetView view="pageBreakPreview" zoomScale="115" zoomScaleNormal="100" zoomScaleSheetLayoutView="115" workbookViewId="0">
      <selection activeCell="B19" sqref="B19:CF19"/>
    </sheetView>
  </sheetViews>
  <sheetFormatPr defaultColWidth="0.85546875" defaultRowHeight="15.75" x14ac:dyDescent="0.25"/>
  <cols>
    <col min="1" max="16384" width="0.85546875" style="1"/>
  </cols>
  <sheetData>
    <row r="1" spans="1:161" ht="3" customHeight="1" x14ac:dyDescent="0.25"/>
    <row r="2" spans="1:161" ht="31.5" customHeight="1" x14ac:dyDescent="0.25">
      <c r="A2" s="123" t="s">
        <v>86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3"/>
      <c r="CC2" s="123"/>
      <c r="CD2" s="123"/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3"/>
      <c r="CS2" s="123"/>
      <c r="CT2" s="123"/>
      <c r="CU2" s="123"/>
      <c r="CV2" s="123"/>
      <c r="CW2" s="123"/>
      <c r="CX2" s="123"/>
      <c r="CY2" s="123"/>
      <c r="CZ2" s="123"/>
      <c r="DA2" s="123"/>
      <c r="DB2" s="123"/>
      <c r="DC2" s="123"/>
      <c r="DD2" s="123"/>
      <c r="DE2" s="123"/>
      <c r="DF2" s="123"/>
      <c r="DG2" s="123"/>
      <c r="DH2" s="123"/>
      <c r="DI2" s="123"/>
      <c r="DJ2" s="123"/>
      <c r="DK2" s="123"/>
      <c r="DL2" s="123"/>
      <c r="DM2" s="123"/>
      <c r="DN2" s="123"/>
      <c r="DO2" s="123"/>
      <c r="DP2" s="123"/>
      <c r="DQ2" s="123"/>
      <c r="DR2" s="123"/>
      <c r="DS2" s="123"/>
      <c r="DT2" s="123"/>
      <c r="DU2" s="123"/>
      <c r="DV2" s="123"/>
      <c r="DW2" s="123"/>
      <c r="DX2" s="123"/>
      <c r="DY2" s="123"/>
      <c r="DZ2" s="123"/>
      <c r="EA2" s="123"/>
      <c r="EB2" s="123"/>
      <c r="EC2" s="123"/>
      <c r="ED2" s="123"/>
      <c r="EE2" s="123"/>
      <c r="EF2" s="123"/>
      <c r="EG2" s="123"/>
      <c r="EH2" s="123"/>
      <c r="EI2" s="123"/>
      <c r="EJ2" s="123"/>
      <c r="EK2" s="123"/>
      <c r="EL2" s="123"/>
      <c r="EM2" s="123"/>
      <c r="EN2" s="123"/>
      <c r="EO2" s="123"/>
      <c r="EP2" s="123"/>
      <c r="EQ2" s="123"/>
      <c r="ER2" s="123"/>
      <c r="ES2" s="123"/>
      <c r="ET2" s="123"/>
      <c r="EU2" s="123"/>
      <c r="EV2" s="123"/>
      <c r="EW2" s="123"/>
      <c r="EX2" s="123"/>
      <c r="EY2" s="123"/>
      <c r="EZ2" s="123"/>
      <c r="FA2" s="123"/>
      <c r="FB2" s="123"/>
      <c r="FC2" s="123"/>
      <c r="FD2" s="123"/>
      <c r="FE2" s="123"/>
    </row>
    <row r="3" spans="1:161" ht="3" customHeight="1" x14ac:dyDescent="0.25"/>
    <row r="4" spans="1:161" s="2" customFormat="1" ht="33" customHeight="1" x14ac:dyDescent="0.2">
      <c r="A4" s="119" t="s">
        <v>36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9"/>
      <c r="BY4" s="119"/>
      <c r="BZ4" s="119"/>
      <c r="CA4" s="119"/>
      <c r="CB4" s="119"/>
      <c r="CC4" s="119"/>
      <c r="CD4" s="119"/>
      <c r="CE4" s="119"/>
      <c r="CF4" s="119"/>
      <c r="CG4" s="120" t="s">
        <v>37</v>
      </c>
      <c r="CH4" s="121"/>
      <c r="CI4" s="121"/>
      <c r="CJ4" s="121"/>
      <c r="CK4" s="121"/>
      <c r="CL4" s="121"/>
      <c r="CM4" s="121"/>
      <c r="CN4" s="121"/>
      <c r="CO4" s="121"/>
      <c r="CP4" s="121"/>
      <c r="CQ4" s="121"/>
      <c r="CR4" s="121"/>
      <c r="CS4" s="121"/>
      <c r="CT4" s="121"/>
      <c r="CU4" s="121"/>
      <c r="CV4" s="121"/>
      <c r="CW4" s="121"/>
      <c r="CX4" s="121"/>
      <c r="CY4" s="121"/>
      <c r="CZ4" s="121"/>
      <c r="DA4" s="121"/>
      <c r="DB4" s="121"/>
      <c r="DC4" s="121"/>
      <c r="DD4" s="121"/>
      <c r="DE4" s="121"/>
      <c r="DF4" s="121"/>
      <c r="DG4" s="121"/>
      <c r="DH4" s="122"/>
      <c r="DI4" s="120" t="s">
        <v>38</v>
      </c>
      <c r="DJ4" s="121"/>
      <c r="DK4" s="121"/>
      <c r="DL4" s="121"/>
      <c r="DM4" s="121"/>
      <c r="DN4" s="121"/>
      <c r="DO4" s="121"/>
      <c r="DP4" s="121"/>
      <c r="DQ4" s="121"/>
      <c r="DR4" s="121"/>
      <c r="DS4" s="121"/>
      <c r="DT4" s="121"/>
      <c r="DU4" s="121"/>
      <c r="DV4" s="121"/>
      <c r="DW4" s="121"/>
      <c r="DX4" s="121"/>
      <c r="DY4" s="121"/>
      <c r="DZ4" s="121"/>
      <c r="EA4" s="121"/>
      <c r="EB4" s="121"/>
      <c r="EC4" s="121"/>
      <c r="ED4" s="121"/>
      <c r="EE4" s="121"/>
      <c r="EF4" s="121"/>
      <c r="EG4" s="121"/>
      <c r="EH4" s="121"/>
      <c r="EI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  <c r="EW4" s="121"/>
      <c r="EX4" s="121"/>
      <c r="EY4" s="121"/>
      <c r="EZ4" s="121"/>
      <c r="FA4" s="121"/>
      <c r="FB4" s="121"/>
      <c r="FC4" s="121"/>
      <c r="FD4" s="121"/>
      <c r="FE4" s="122"/>
    </row>
    <row r="5" spans="1:161" s="26" customFormat="1" x14ac:dyDescent="0.2">
      <c r="A5" s="124">
        <v>1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5" t="s">
        <v>34</v>
      </c>
      <c r="CH5" s="126"/>
      <c r="CI5" s="126"/>
      <c r="CJ5" s="126"/>
      <c r="CK5" s="126"/>
      <c r="CL5" s="126"/>
      <c r="CM5" s="126"/>
      <c r="CN5" s="126"/>
      <c r="CO5" s="126"/>
      <c r="CP5" s="126"/>
      <c r="CQ5" s="126"/>
      <c r="CR5" s="126"/>
      <c r="CS5" s="126"/>
      <c r="CT5" s="126"/>
      <c r="CU5" s="126"/>
      <c r="CV5" s="126"/>
      <c r="CW5" s="126"/>
      <c r="CX5" s="126"/>
      <c r="CY5" s="126"/>
      <c r="CZ5" s="126"/>
      <c r="DA5" s="126"/>
      <c r="DB5" s="126"/>
      <c r="DC5" s="126"/>
      <c r="DD5" s="126"/>
      <c r="DE5" s="126"/>
      <c r="DF5" s="126"/>
      <c r="DG5" s="126"/>
      <c r="DH5" s="127"/>
      <c r="DI5" s="128">
        <v>3</v>
      </c>
      <c r="DJ5" s="129"/>
      <c r="DK5" s="129"/>
      <c r="DL5" s="129"/>
      <c r="DM5" s="129"/>
      <c r="DN5" s="129"/>
      <c r="DO5" s="129"/>
      <c r="DP5" s="129"/>
      <c r="DQ5" s="129"/>
      <c r="DR5" s="129"/>
      <c r="DS5" s="129"/>
      <c r="DT5" s="129"/>
      <c r="DU5" s="129"/>
      <c r="DV5" s="129"/>
      <c r="DW5" s="129"/>
      <c r="DX5" s="129"/>
      <c r="DY5" s="129"/>
      <c r="DZ5" s="129"/>
      <c r="EA5" s="129"/>
      <c r="EB5" s="129"/>
      <c r="EC5" s="129"/>
      <c r="ED5" s="129"/>
      <c r="EE5" s="129"/>
      <c r="EF5" s="129"/>
      <c r="EG5" s="129"/>
      <c r="EH5" s="129"/>
      <c r="EI5" s="129"/>
      <c r="EJ5" s="129"/>
      <c r="EK5" s="129"/>
      <c r="EL5" s="129"/>
      <c r="EM5" s="129"/>
      <c r="EN5" s="129"/>
      <c r="EO5" s="129"/>
      <c r="EP5" s="129"/>
      <c r="EQ5" s="129"/>
      <c r="ER5" s="129"/>
      <c r="ES5" s="129"/>
      <c r="ET5" s="129"/>
      <c r="EU5" s="129"/>
      <c r="EV5" s="129"/>
      <c r="EW5" s="129"/>
      <c r="EX5" s="129"/>
      <c r="EY5" s="129"/>
      <c r="EZ5" s="129"/>
      <c r="FA5" s="129"/>
      <c r="FB5" s="129"/>
      <c r="FC5" s="129"/>
      <c r="FD5" s="129"/>
      <c r="FE5" s="130"/>
    </row>
    <row r="6" spans="1:161" ht="21" customHeight="1" x14ac:dyDescent="0.25">
      <c r="A6" s="27"/>
      <c r="B6" s="131" t="s">
        <v>41</v>
      </c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2"/>
      <c r="CG6" s="133" t="s">
        <v>35</v>
      </c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5"/>
      <c r="DI6" s="136">
        <v>553</v>
      </c>
      <c r="DJ6" s="137"/>
      <c r="DK6" s="137"/>
      <c r="DL6" s="137"/>
      <c r="DM6" s="137"/>
      <c r="DN6" s="137"/>
      <c r="DO6" s="137"/>
      <c r="DP6" s="137"/>
      <c r="DQ6" s="137"/>
      <c r="DR6" s="137"/>
      <c r="DS6" s="137"/>
      <c r="DT6" s="137"/>
      <c r="DU6" s="137"/>
      <c r="DV6" s="137"/>
      <c r="DW6" s="137"/>
      <c r="DX6" s="137"/>
      <c r="DY6" s="137"/>
      <c r="DZ6" s="137"/>
      <c r="EA6" s="137"/>
      <c r="EB6" s="137"/>
      <c r="EC6" s="137"/>
      <c r="ED6" s="137"/>
      <c r="EE6" s="137"/>
      <c r="EF6" s="137"/>
      <c r="EG6" s="137"/>
      <c r="EH6" s="137"/>
      <c r="EI6" s="137"/>
      <c r="EJ6" s="137"/>
      <c r="EK6" s="137"/>
      <c r="EL6" s="137"/>
      <c r="EM6" s="137"/>
      <c r="EN6" s="137"/>
      <c r="EO6" s="137"/>
      <c r="EP6" s="137"/>
      <c r="EQ6" s="137"/>
      <c r="ER6" s="137"/>
      <c r="ES6" s="137"/>
      <c r="ET6" s="137"/>
      <c r="EU6" s="137"/>
      <c r="EV6" s="137"/>
      <c r="EW6" s="137"/>
      <c r="EX6" s="137"/>
      <c r="EY6" s="137"/>
      <c r="EZ6" s="137"/>
      <c r="FA6" s="137"/>
      <c r="FB6" s="137"/>
      <c r="FC6" s="137"/>
      <c r="FD6" s="137"/>
      <c r="FE6" s="138"/>
    </row>
    <row r="7" spans="1:161" ht="21" customHeight="1" x14ac:dyDescent="0.25">
      <c r="A7" s="27"/>
      <c r="B7" s="131" t="s">
        <v>40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  <c r="BM7" s="131"/>
      <c r="BN7" s="131"/>
      <c r="BO7" s="131"/>
      <c r="BP7" s="131"/>
      <c r="BQ7" s="131"/>
      <c r="BR7" s="131"/>
      <c r="BS7" s="131"/>
      <c r="BT7" s="131"/>
      <c r="BU7" s="131"/>
      <c r="BV7" s="131"/>
      <c r="BW7" s="131"/>
      <c r="BX7" s="131"/>
      <c r="BY7" s="131"/>
      <c r="BZ7" s="131"/>
      <c r="CA7" s="131"/>
      <c r="CB7" s="131"/>
      <c r="CC7" s="131"/>
      <c r="CD7" s="131"/>
      <c r="CE7" s="131"/>
      <c r="CF7" s="132"/>
      <c r="CG7" s="133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5"/>
      <c r="DI7" s="136"/>
      <c r="DJ7" s="137"/>
      <c r="DK7" s="137"/>
      <c r="DL7" s="137"/>
      <c r="DM7" s="137"/>
      <c r="DN7" s="137"/>
      <c r="DO7" s="137"/>
      <c r="DP7" s="137"/>
      <c r="DQ7" s="137"/>
      <c r="DR7" s="137"/>
      <c r="DS7" s="137"/>
      <c r="DT7" s="137"/>
      <c r="DU7" s="137"/>
      <c r="DV7" s="137"/>
      <c r="DW7" s="137"/>
      <c r="DX7" s="137"/>
      <c r="DY7" s="137"/>
      <c r="DZ7" s="137"/>
      <c r="EA7" s="137"/>
      <c r="EB7" s="137"/>
      <c r="EC7" s="137"/>
      <c r="ED7" s="137"/>
      <c r="EE7" s="137"/>
      <c r="EF7" s="137"/>
      <c r="EG7" s="137"/>
      <c r="EH7" s="137"/>
      <c r="EI7" s="137"/>
      <c r="EJ7" s="137"/>
      <c r="EK7" s="137"/>
      <c r="EL7" s="137"/>
      <c r="EM7" s="137"/>
      <c r="EN7" s="137"/>
      <c r="EO7" s="137"/>
      <c r="EP7" s="137"/>
      <c r="EQ7" s="137"/>
      <c r="ER7" s="137"/>
      <c r="ES7" s="137"/>
      <c r="ET7" s="137"/>
      <c r="EU7" s="137"/>
      <c r="EV7" s="137"/>
      <c r="EW7" s="137"/>
      <c r="EX7" s="137"/>
      <c r="EY7" s="137"/>
      <c r="EZ7" s="137"/>
      <c r="FA7" s="137"/>
      <c r="FB7" s="137"/>
      <c r="FC7" s="137"/>
      <c r="FD7" s="137"/>
      <c r="FE7" s="138"/>
    </row>
    <row r="8" spans="1:161" ht="32.25" customHeight="1" x14ac:dyDescent="0.25">
      <c r="A8" s="27"/>
      <c r="B8" s="131" t="s">
        <v>42</v>
      </c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1"/>
      <c r="BC8" s="131"/>
      <c r="BD8" s="131"/>
      <c r="BE8" s="131"/>
      <c r="BF8" s="131"/>
      <c r="BG8" s="131"/>
      <c r="BH8" s="131"/>
      <c r="BI8" s="131"/>
      <c r="BJ8" s="131"/>
      <c r="BK8" s="131"/>
      <c r="BL8" s="131"/>
      <c r="BM8" s="131"/>
      <c r="BN8" s="131"/>
      <c r="BO8" s="131"/>
      <c r="BP8" s="131"/>
      <c r="BQ8" s="131"/>
      <c r="BR8" s="131"/>
      <c r="BS8" s="131"/>
      <c r="BT8" s="131"/>
      <c r="BU8" s="131"/>
      <c r="BV8" s="131"/>
      <c r="BW8" s="131"/>
      <c r="BX8" s="131"/>
      <c r="BY8" s="131"/>
      <c r="BZ8" s="131"/>
      <c r="CA8" s="131"/>
      <c r="CB8" s="131"/>
      <c r="CC8" s="131"/>
      <c r="CD8" s="131"/>
      <c r="CE8" s="131"/>
      <c r="CF8" s="132"/>
      <c r="CG8" s="133" t="s">
        <v>35</v>
      </c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5"/>
      <c r="DI8" s="136"/>
      <c r="DJ8" s="137"/>
      <c r="DK8" s="137"/>
      <c r="DL8" s="137"/>
      <c r="DM8" s="137"/>
      <c r="DN8" s="137"/>
      <c r="DO8" s="137"/>
      <c r="DP8" s="137"/>
      <c r="DQ8" s="137"/>
      <c r="DR8" s="137"/>
      <c r="DS8" s="137"/>
      <c r="DT8" s="137"/>
      <c r="DU8" s="137"/>
      <c r="DV8" s="137"/>
      <c r="DW8" s="137"/>
      <c r="DX8" s="137"/>
      <c r="DY8" s="137"/>
      <c r="DZ8" s="137"/>
      <c r="EA8" s="137"/>
      <c r="EB8" s="137"/>
      <c r="EC8" s="137"/>
      <c r="ED8" s="137"/>
      <c r="EE8" s="137"/>
      <c r="EF8" s="137"/>
      <c r="EG8" s="137"/>
      <c r="EH8" s="137"/>
      <c r="EI8" s="137"/>
      <c r="EJ8" s="137"/>
      <c r="EK8" s="137"/>
      <c r="EL8" s="137"/>
      <c r="EM8" s="137"/>
      <c r="EN8" s="137"/>
      <c r="EO8" s="137"/>
      <c r="EP8" s="137"/>
      <c r="EQ8" s="137"/>
      <c r="ER8" s="137"/>
      <c r="ES8" s="137"/>
      <c r="ET8" s="137"/>
      <c r="EU8" s="137"/>
      <c r="EV8" s="137"/>
      <c r="EW8" s="137"/>
      <c r="EX8" s="137"/>
      <c r="EY8" s="137"/>
      <c r="EZ8" s="137"/>
      <c r="FA8" s="137"/>
      <c r="FB8" s="137"/>
      <c r="FC8" s="137"/>
      <c r="FD8" s="137"/>
      <c r="FE8" s="138"/>
    </row>
    <row r="9" spans="1:161" ht="21" customHeight="1" x14ac:dyDescent="0.25">
      <c r="A9" s="27"/>
      <c r="B9" s="131" t="s">
        <v>43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/>
      <c r="CC9" s="131"/>
      <c r="CD9" s="131"/>
      <c r="CE9" s="131"/>
      <c r="CF9" s="132"/>
      <c r="CG9" s="133" t="s">
        <v>35</v>
      </c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5"/>
      <c r="DI9" s="136">
        <v>41.56</v>
      </c>
      <c r="DJ9" s="137"/>
      <c r="DK9" s="137"/>
      <c r="DL9" s="137"/>
      <c r="DM9" s="137"/>
      <c r="DN9" s="137"/>
      <c r="DO9" s="137"/>
      <c r="DP9" s="137"/>
      <c r="DQ9" s="137"/>
      <c r="DR9" s="137"/>
      <c r="DS9" s="137"/>
      <c r="DT9" s="137"/>
      <c r="DU9" s="137"/>
      <c r="DV9" s="137"/>
      <c r="DW9" s="137"/>
      <c r="DX9" s="137"/>
      <c r="DY9" s="137"/>
      <c r="DZ9" s="137"/>
      <c r="EA9" s="137"/>
      <c r="EB9" s="137"/>
      <c r="EC9" s="137"/>
      <c r="ED9" s="137"/>
      <c r="EE9" s="137"/>
      <c r="EF9" s="137"/>
      <c r="EG9" s="137"/>
      <c r="EH9" s="137"/>
      <c r="EI9" s="137"/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7"/>
      <c r="EV9" s="137"/>
      <c r="EW9" s="137"/>
      <c r="EX9" s="137"/>
      <c r="EY9" s="137"/>
      <c r="EZ9" s="137"/>
      <c r="FA9" s="137"/>
      <c r="FB9" s="137"/>
      <c r="FC9" s="137"/>
      <c r="FD9" s="137"/>
      <c r="FE9" s="138"/>
    </row>
    <row r="10" spans="1:161" ht="21" customHeight="1" x14ac:dyDescent="0.25">
      <c r="A10" s="27"/>
      <c r="B10" s="131" t="s">
        <v>44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  <c r="BO10" s="131"/>
      <c r="BP10" s="131"/>
      <c r="BQ10" s="131"/>
      <c r="BR10" s="131"/>
      <c r="BS10" s="131"/>
      <c r="BT10" s="131"/>
      <c r="BU10" s="131"/>
      <c r="BV10" s="131"/>
      <c r="BW10" s="131"/>
      <c r="BX10" s="131"/>
      <c r="BY10" s="131"/>
      <c r="BZ10" s="131"/>
      <c r="CA10" s="131"/>
      <c r="CB10" s="131"/>
      <c r="CC10" s="131"/>
      <c r="CD10" s="131"/>
      <c r="CE10" s="131"/>
      <c r="CF10" s="132"/>
      <c r="CG10" s="133" t="s">
        <v>39</v>
      </c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5"/>
      <c r="DI10" s="139">
        <f>DI9/DI6</f>
        <v>7.5153707052441232E-2</v>
      </c>
      <c r="DJ10" s="140"/>
      <c r="DK10" s="140"/>
      <c r="DL10" s="140"/>
      <c r="DM10" s="140"/>
      <c r="DN10" s="140"/>
      <c r="DO10" s="140"/>
      <c r="DP10" s="140"/>
      <c r="DQ10" s="140"/>
      <c r="DR10" s="140"/>
      <c r="DS10" s="140"/>
      <c r="DT10" s="140"/>
      <c r="DU10" s="140"/>
      <c r="DV10" s="140"/>
      <c r="DW10" s="140"/>
      <c r="DX10" s="140"/>
      <c r="DY10" s="140"/>
      <c r="DZ10" s="140"/>
      <c r="EA10" s="140"/>
      <c r="EB10" s="140"/>
      <c r="EC10" s="140"/>
      <c r="ED10" s="140"/>
      <c r="EE10" s="140"/>
      <c r="EF10" s="140"/>
      <c r="EG10" s="140"/>
      <c r="EH10" s="140"/>
      <c r="EI10" s="140"/>
      <c r="EJ10" s="140"/>
      <c r="EK10" s="140"/>
      <c r="EL10" s="140"/>
      <c r="EM10" s="140"/>
      <c r="EN10" s="140"/>
      <c r="EO10" s="140"/>
      <c r="EP10" s="140"/>
      <c r="EQ10" s="140"/>
      <c r="ER10" s="140"/>
      <c r="ES10" s="140"/>
      <c r="ET10" s="140"/>
      <c r="EU10" s="140"/>
      <c r="EV10" s="140"/>
      <c r="EW10" s="140"/>
      <c r="EX10" s="140"/>
      <c r="EY10" s="140"/>
      <c r="EZ10" s="140"/>
      <c r="FA10" s="140"/>
      <c r="FB10" s="140"/>
      <c r="FC10" s="140"/>
      <c r="FD10" s="140"/>
      <c r="FE10" s="141"/>
    </row>
    <row r="11" spans="1:161" ht="21" customHeight="1" x14ac:dyDescent="0.25">
      <c r="A11" s="27"/>
      <c r="B11" s="131" t="s">
        <v>45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  <c r="BW11" s="131"/>
      <c r="BX11" s="131"/>
      <c r="BY11" s="131"/>
      <c r="BZ11" s="131"/>
      <c r="CA11" s="131"/>
      <c r="CB11" s="131"/>
      <c r="CC11" s="131"/>
      <c r="CD11" s="131"/>
      <c r="CE11" s="131"/>
      <c r="CF11" s="132"/>
      <c r="CG11" s="133" t="s">
        <v>35</v>
      </c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5"/>
      <c r="DI11" s="136">
        <v>285.64</v>
      </c>
      <c r="DJ11" s="137"/>
      <c r="DK11" s="137"/>
      <c r="DL11" s="137"/>
      <c r="DM11" s="137"/>
      <c r="DN11" s="137"/>
      <c r="DO11" s="137"/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7"/>
      <c r="EL11" s="137"/>
      <c r="EM11" s="137"/>
      <c r="EN11" s="137"/>
      <c r="EO11" s="137"/>
      <c r="EP11" s="137"/>
      <c r="EQ11" s="137"/>
      <c r="ER11" s="137"/>
      <c r="ES11" s="137"/>
      <c r="ET11" s="137"/>
      <c r="EU11" s="137"/>
      <c r="EV11" s="137"/>
      <c r="EW11" s="137"/>
      <c r="EX11" s="137"/>
      <c r="EY11" s="137"/>
      <c r="EZ11" s="137"/>
      <c r="FA11" s="137"/>
      <c r="FB11" s="137"/>
      <c r="FC11" s="137"/>
      <c r="FD11" s="137"/>
      <c r="FE11" s="138"/>
    </row>
    <row r="12" spans="1:161" ht="21" customHeight="1" x14ac:dyDescent="0.25">
      <c r="A12" s="27"/>
      <c r="B12" s="131" t="s">
        <v>46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  <c r="BO12" s="131"/>
      <c r="BP12" s="131"/>
      <c r="BQ12" s="131"/>
      <c r="BR12" s="131"/>
      <c r="BS12" s="131"/>
      <c r="BT12" s="131"/>
      <c r="BU12" s="131"/>
      <c r="BV12" s="131"/>
      <c r="BW12" s="131"/>
      <c r="BX12" s="131"/>
      <c r="BY12" s="131"/>
      <c r="BZ12" s="131"/>
      <c r="CA12" s="131"/>
      <c r="CB12" s="131"/>
      <c r="CC12" s="131"/>
      <c r="CD12" s="131"/>
      <c r="CE12" s="131"/>
      <c r="CF12" s="132"/>
      <c r="CG12" s="133" t="s">
        <v>39</v>
      </c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5"/>
      <c r="DI12" s="139">
        <f>DI11/DI6</f>
        <v>0.51652802893309224</v>
      </c>
      <c r="DJ12" s="140"/>
      <c r="DK12" s="140"/>
      <c r="DL12" s="140"/>
      <c r="DM12" s="140"/>
      <c r="DN12" s="140"/>
      <c r="DO12" s="140"/>
      <c r="DP12" s="140"/>
      <c r="DQ12" s="140"/>
      <c r="DR12" s="140"/>
      <c r="DS12" s="140"/>
      <c r="DT12" s="140"/>
      <c r="DU12" s="140"/>
      <c r="DV12" s="140"/>
      <c r="DW12" s="140"/>
      <c r="DX12" s="140"/>
      <c r="DY12" s="140"/>
      <c r="DZ12" s="140"/>
      <c r="EA12" s="140"/>
      <c r="EB12" s="140"/>
      <c r="EC12" s="140"/>
      <c r="ED12" s="140"/>
      <c r="EE12" s="140"/>
      <c r="EF12" s="140"/>
      <c r="EG12" s="140"/>
      <c r="EH12" s="140"/>
      <c r="EI12" s="140"/>
      <c r="EJ12" s="140"/>
      <c r="EK12" s="140"/>
      <c r="EL12" s="140"/>
      <c r="EM12" s="140"/>
      <c r="EN12" s="140"/>
      <c r="EO12" s="140"/>
      <c r="EP12" s="140"/>
      <c r="EQ12" s="140"/>
      <c r="ER12" s="140"/>
      <c r="ES12" s="140"/>
      <c r="ET12" s="140"/>
      <c r="EU12" s="140"/>
      <c r="EV12" s="140"/>
      <c r="EW12" s="140"/>
      <c r="EX12" s="140"/>
      <c r="EY12" s="140"/>
      <c r="EZ12" s="140"/>
      <c r="FA12" s="140"/>
      <c r="FB12" s="140"/>
      <c r="FC12" s="140"/>
      <c r="FD12" s="140"/>
      <c r="FE12" s="141"/>
    </row>
    <row r="13" spans="1:161" ht="21" customHeight="1" x14ac:dyDescent="0.25">
      <c r="A13" s="27"/>
      <c r="B13" s="131" t="s">
        <v>47</v>
      </c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1"/>
      <c r="BZ13" s="131"/>
      <c r="CA13" s="131"/>
      <c r="CB13" s="131"/>
      <c r="CC13" s="131"/>
      <c r="CD13" s="131"/>
      <c r="CE13" s="131"/>
      <c r="CF13" s="132"/>
      <c r="CG13" s="133" t="s">
        <v>35</v>
      </c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5"/>
      <c r="DI13" s="136">
        <v>108.94</v>
      </c>
      <c r="DJ13" s="137"/>
      <c r="DK13" s="137"/>
      <c r="DL13" s="137"/>
      <c r="DM13" s="137"/>
      <c r="DN13" s="137"/>
      <c r="DO13" s="137"/>
      <c r="DP13" s="137"/>
      <c r="DQ13" s="137"/>
      <c r="DR13" s="137"/>
      <c r="DS13" s="137"/>
      <c r="DT13" s="137"/>
      <c r="DU13" s="137"/>
      <c r="DV13" s="137"/>
      <c r="DW13" s="137"/>
      <c r="DX13" s="137"/>
      <c r="DY13" s="137"/>
      <c r="DZ13" s="137"/>
      <c r="EA13" s="137"/>
      <c r="EB13" s="137"/>
      <c r="EC13" s="137"/>
      <c r="ED13" s="137"/>
      <c r="EE13" s="137"/>
      <c r="EF13" s="137"/>
      <c r="EG13" s="137"/>
      <c r="EH13" s="137"/>
      <c r="EI13" s="137"/>
      <c r="EJ13" s="137"/>
      <c r="EK13" s="137"/>
      <c r="EL13" s="137"/>
      <c r="EM13" s="137"/>
      <c r="EN13" s="137"/>
      <c r="EO13" s="137"/>
      <c r="EP13" s="137"/>
      <c r="EQ13" s="137"/>
      <c r="ER13" s="137"/>
      <c r="ES13" s="137"/>
      <c r="ET13" s="137"/>
      <c r="EU13" s="137"/>
      <c r="EV13" s="137"/>
      <c r="EW13" s="137"/>
      <c r="EX13" s="137"/>
      <c r="EY13" s="137"/>
      <c r="EZ13" s="137"/>
      <c r="FA13" s="137"/>
      <c r="FB13" s="137"/>
      <c r="FC13" s="137"/>
      <c r="FD13" s="137"/>
      <c r="FE13" s="138"/>
    </row>
    <row r="14" spans="1:161" ht="21" customHeight="1" x14ac:dyDescent="0.25">
      <c r="A14" s="27"/>
      <c r="B14" s="131" t="s">
        <v>48</v>
      </c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1"/>
      <c r="CB14" s="131"/>
      <c r="CC14" s="131"/>
      <c r="CD14" s="131"/>
      <c r="CE14" s="131"/>
      <c r="CF14" s="132"/>
      <c r="CG14" s="133" t="s">
        <v>39</v>
      </c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5"/>
      <c r="DI14" s="139">
        <f>DI13/DI6</f>
        <v>0.19699819168173599</v>
      </c>
      <c r="DJ14" s="140"/>
      <c r="DK14" s="140"/>
      <c r="DL14" s="140"/>
      <c r="DM14" s="140"/>
      <c r="DN14" s="140"/>
      <c r="DO14" s="140"/>
      <c r="DP14" s="140"/>
      <c r="DQ14" s="140"/>
      <c r="DR14" s="140"/>
      <c r="DS14" s="140"/>
      <c r="DT14" s="140"/>
      <c r="DU14" s="140"/>
      <c r="DV14" s="140"/>
      <c r="DW14" s="140"/>
      <c r="DX14" s="140"/>
      <c r="DY14" s="140"/>
      <c r="DZ14" s="140"/>
      <c r="EA14" s="140"/>
      <c r="EB14" s="140"/>
      <c r="EC14" s="140"/>
      <c r="ED14" s="140"/>
      <c r="EE14" s="140"/>
      <c r="EF14" s="140"/>
      <c r="EG14" s="140"/>
      <c r="EH14" s="140"/>
      <c r="EI14" s="140"/>
      <c r="EJ14" s="140"/>
      <c r="EK14" s="140"/>
      <c r="EL14" s="140"/>
      <c r="EM14" s="140"/>
      <c r="EN14" s="140"/>
      <c r="EO14" s="140"/>
      <c r="EP14" s="140"/>
      <c r="EQ14" s="140"/>
      <c r="ER14" s="140"/>
      <c r="ES14" s="140"/>
      <c r="ET14" s="140"/>
      <c r="EU14" s="140"/>
      <c r="EV14" s="140"/>
      <c r="EW14" s="140"/>
      <c r="EX14" s="140"/>
      <c r="EY14" s="140"/>
      <c r="EZ14" s="140"/>
      <c r="FA14" s="140"/>
      <c r="FB14" s="140"/>
      <c r="FC14" s="140"/>
      <c r="FD14" s="140"/>
      <c r="FE14" s="141"/>
    </row>
    <row r="15" spans="1:161" ht="21" customHeight="1" x14ac:dyDescent="0.25">
      <c r="A15" s="27"/>
      <c r="B15" s="131" t="s">
        <v>49</v>
      </c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  <c r="BO15" s="131"/>
      <c r="BP15" s="131"/>
      <c r="BQ15" s="131"/>
      <c r="BR15" s="131"/>
      <c r="BS15" s="131"/>
      <c r="BT15" s="131"/>
      <c r="BU15" s="131"/>
      <c r="BV15" s="131"/>
      <c r="BW15" s="131"/>
      <c r="BX15" s="131"/>
      <c r="BY15" s="131"/>
      <c r="BZ15" s="131"/>
      <c r="CA15" s="131"/>
      <c r="CB15" s="131"/>
      <c r="CC15" s="131"/>
      <c r="CD15" s="131"/>
      <c r="CE15" s="131"/>
      <c r="CF15" s="132"/>
      <c r="CG15" s="133" t="s">
        <v>35</v>
      </c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5"/>
      <c r="DI15" s="136">
        <f>DI11+DI13</f>
        <v>394.58</v>
      </c>
      <c r="DJ15" s="137"/>
      <c r="DK15" s="137"/>
      <c r="DL15" s="137"/>
      <c r="DM15" s="137"/>
      <c r="DN15" s="137"/>
      <c r="DO15" s="137"/>
      <c r="DP15" s="137"/>
      <c r="DQ15" s="137"/>
      <c r="DR15" s="137"/>
      <c r="DS15" s="137"/>
      <c r="DT15" s="137"/>
      <c r="DU15" s="137"/>
      <c r="DV15" s="137"/>
      <c r="DW15" s="137"/>
      <c r="DX15" s="137"/>
      <c r="DY15" s="137"/>
      <c r="DZ15" s="137"/>
      <c r="EA15" s="137"/>
      <c r="EB15" s="137"/>
      <c r="EC15" s="137"/>
      <c r="ED15" s="137"/>
      <c r="EE15" s="137"/>
      <c r="EF15" s="137"/>
      <c r="EG15" s="137"/>
      <c r="EH15" s="137"/>
      <c r="EI15" s="137"/>
      <c r="EJ15" s="137"/>
      <c r="EK15" s="137"/>
      <c r="EL15" s="137"/>
      <c r="EM15" s="137"/>
      <c r="EN15" s="137"/>
      <c r="EO15" s="137"/>
      <c r="EP15" s="137"/>
      <c r="EQ15" s="137"/>
      <c r="ER15" s="137"/>
      <c r="ES15" s="137"/>
      <c r="ET15" s="137"/>
      <c r="EU15" s="137"/>
      <c r="EV15" s="137"/>
      <c r="EW15" s="137"/>
      <c r="EX15" s="137"/>
      <c r="EY15" s="137"/>
      <c r="EZ15" s="137"/>
      <c r="FA15" s="137"/>
      <c r="FB15" s="137"/>
      <c r="FC15" s="137"/>
      <c r="FD15" s="137"/>
      <c r="FE15" s="138"/>
    </row>
    <row r="16" spans="1:161" ht="21" customHeight="1" x14ac:dyDescent="0.25">
      <c r="A16" s="27"/>
      <c r="B16" s="131" t="s">
        <v>50</v>
      </c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  <c r="CB16" s="131"/>
      <c r="CC16" s="131"/>
      <c r="CD16" s="131"/>
      <c r="CE16" s="131"/>
      <c r="CF16" s="132"/>
      <c r="CG16" s="133" t="s">
        <v>39</v>
      </c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5"/>
      <c r="DI16" s="139">
        <f>DI15/DI6</f>
        <v>0.71352622061482818</v>
      </c>
      <c r="DJ16" s="140"/>
      <c r="DK16" s="140"/>
      <c r="DL16" s="140"/>
      <c r="DM16" s="140"/>
      <c r="DN16" s="140"/>
      <c r="DO16" s="140"/>
      <c r="DP16" s="140"/>
      <c r="DQ16" s="140"/>
      <c r="DR16" s="140"/>
      <c r="DS16" s="140"/>
      <c r="DT16" s="140"/>
      <c r="DU16" s="140"/>
      <c r="DV16" s="140"/>
      <c r="DW16" s="140"/>
      <c r="DX16" s="140"/>
      <c r="DY16" s="140"/>
      <c r="DZ16" s="140"/>
      <c r="EA16" s="140"/>
      <c r="EB16" s="140"/>
      <c r="EC16" s="140"/>
      <c r="ED16" s="140"/>
      <c r="EE16" s="140"/>
      <c r="EF16" s="140"/>
      <c r="EG16" s="140"/>
      <c r="EH16" s="140"/>
      <c r="EI16" s="140"/>
      <c r="EJ16" s="140"/>
      <c r="EK16" s="140"/>
      <c r="EL16" s="140"/>
      <c r="EM16" s="140"/>
      <c r="EN16" s="140"/>
      <c r="EO16" s="140"/>
      <c r="EP16" s="140"/>
      <c r="EQ16" s="140"/>
      <c r="ER16" s="140"/>
      <c r="ES16" s="140"/>
      <c r="ET16" s="140"/>
      <c r="EU16" s="140"/>
      <c r="EV16" s="140"/>
      <c r="EW16" s="140"/>
      <c r="EX16" s="140"/>
      <c r="EY16" s="140"/>
      <c r="EZ16" s="140"/>
      <c r="FA16" s="140"/>
      <c r="FB16" s="140"/>
      <c r="FC16" s="140"/>
      <c r="FD16" s="140"/>
      <c r="FE16" s="141"/>
    </row>
    <row r="17" spans="1:161" ht="32.25" customHeight="1" x14ac:dyDescent="0.25">
      <c r="A17" s="27"/>
      <c r="B17" s="131" t="s">
        <v>51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131"/>
      <c r="AX17" s="131"/>
      <c r="AY17" s="131"/>
      <c r="AZ17" s="131"/>
      <c r="BA17" s="131"/>
      <c r="BB17" s="131"/>
      <c r="BC17" s="131"/>
      <c r="BD17" s="131"/>
      <c r="BE17" s="131"/>
      <c r="BF17" s="131"/>
      <c r="BG17" s="131"/>
      <c r="BH17" s="131"/>
      <c r="BI17" s="131"/>
      <c r="BJ17" s="131"/>
      <c r="BK17" s="131"/>
      <c r="BL17" s="131"/>
      <c r="BM17" s="131"/>
      <c r="BN17" s="131"/>
      <c r="BO17" s="131"/>
      <c r="BP17" s="131"/>
      <c r="BQ17" s="131"/>
      <c r="BR17" s="131"/>
      <c r="BS17" s="131"/>
      <c r="BT17" s="131"/>
      <c r="BU17" s="131"/>
      <c r="BV17" s="131"/>
      <c r="BW17" s="131"/>
      <c r="BX17" s="131"/>
      <c r="BY17" s="131"/>
      <c r="BZ17" s="131"/>
      <c r="CA17" s="131"/>
      <c r="CB17" s="131"/>
      <c r="CC17" s="131"/>
      <c r="CD17" s="131"/>
      <c r="CE17" s="131"/>
      <c r="CF17" s="132"/>
      <c r="CG17" s="133" t="s">
        <v>39</v>
      </c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5"/>
      <c r="DI17" s="139">
        <v>0.35</v>
      </c>
      <c r="DJ17" s="140"/>
      <c r="DK17" s="140"/>
      <c r="DL17" s="140"/>
      <c r="DM17" s="140"/>
      <c r="DN17" s="140"/>
      <c r="DO17" s="140"/>
      <c r="DP17" s="140"/>
      <c r="DQ17" s="140"/>
      <c r="DR17" s="140"/>
      <c r="DS17" s="140"/>
      <c r="DT17" s="140"/>
      <c r="DU17" s="140"/>
      <c r="DV17" s="140"/>
      <c r="DW17" s="140"/>
      <c r="DX17" s="140"/>
      <c r="DY17" s="140"/>
      <c r="DZ17" s="140"/>
      <c r="EA17" s="140"/>
      <c r="EB17" s="140"/>
      <c r="EC17" s="140"/>
      <c r="ED17" s="140"/>
      <c r="EE17" s="140"/>
      <c r="EF17" s="140"/>
      <c r="EG17" s="140"/>
      <c r="EH17" s="140"/>
      <c r="EI17" s="140"/>
      <c r="EJ17" s="140"/>
      <c r="EK17" s="140"/>
      <c r="EL17" s="140"/>
      <c r="EM17" s="140"/>
      <c r="EN17" s="140"/>
      <c r="EO17" s="140"/>
      <c r="EP17" s="140"/>
      <c r="EQ17" s="140"/>
      <c r="ER17" s="140"/>
      <c r="ES17" s="140"/>
      <c r="ET17" s="140"/>
      <c r="EU17" s="140"/>
      <c r="EV17" s="140"/>
      <c r="EW17" s="140"/>
      <c r="EX17" s="140"/>
      <c r="EY17" s="140"/>
      <c r="EZ17" s="140"/>
      <c r="FA17" s="140"/>
      <c r="FB17" s="140"/>
      <c r="FC17" s="140"/>
      <c r="FD17" s="140"/>
      <c r="FE17" s="141"/>
    </row>
    <row r="18" spans="1:161" ht="32.25" customHeight="1" x14ac:dyDescent="0.25">
      <c r="A18" s="27"/>
      <c r="B18" s="131" t="s">
        <v>52</v>
      </c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31"/>
      <c r="AZ18" s="131"/>
      <c r="BA18" s="131"/>
      <c r="BB18" s="131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  <c r="BO18" s="131"/>
      <c r="BP18" s="131"/>
      <c r="BQ18" s="131"/>
      <c r="BR18" s="131"/>
      <c r="BS18" s="131"/>
      <c r="BT18" s="131"/>
      <c r="BU18" s="131"/>
      <c r="BV18" s="131"/>
      <c r="BW18" s="131"/>
      <c r="BX18" s="131"/>
      <c r="BY18" s="131"/>
      <c r="BZ18" s="131"/>
      <c r="CA18" s="131"/>
      <c r="CB18" s="131"/>
      <c r="CC18" s="131"/>
      <c r="CD18" s="131"/>
      <c r="CE18" s="131"/>
      <c r="CF18" s="132"/>
      <c r="CG18" s="133" t="s">
        <v>39</v>
      </c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5"/>
      <c r="DI18" s="142">
        <f>DI15/488.5</f>
        <v>0.80773797338792219</v>
      </c>
      <c r="DJ18" s="137"/>
      <c r="DK18" s="137"/>
      <c r="DL18" s="137"/>
      <c r="DM18" s="137"/>
      <c r="DN18" s="137"/>
      <c r="DO18" s="137"/>
      <c r="DP18" s="137"/>
      <c r="DQ18" s="137"/>
      <c r="DR18" s="137"/>
      <c r="DS18" s="137"/>
      <c r="DT18" s="137"/>
      <c r="DU18" s="137"/>
      <c r="DV18" s="137"/>
      <c r="DW18" s="137"/>
      <c r="DX18" s="137"/>
      <c r="DY18" s="137"/>
      <c r="DZ18" s="137"/>
      <c r="EA18" s="137"/>
      <c r="EB18" s="137"/>
      <c r="EC18" s="137"/>
      <c r="ED18" s="137"/>
      <c r="EE18" s="137"/>
      <c r="EF18" s="137"/>
      <c r="EG18" s="137"/>
      <c r="EH18" s="137"/>
      <c r="EI18" s="137"/>
      <c r="EJ18" s="137"/>
      <c r="EK18" s="137"/>
      <c r="EL18" s="137"/>
      <c r="EM18" s="137"/>
      <c r="EN18" s="137"/>
      <c r="EO18" s="137"/>
      <c r="EP18" s="137"/>
      <c r="EQ18" s="137"/>
      <c r="ER18" s="137"/>
      <c r="ES18" s="137"/>
      <c r="ET18" s="137"/>
      <c r="EU18" s="137"/>
      <c r="EV18" s="137"/>
      <c r="EW18" s="137"/>
      <c r="EX18" s="137"/>
      <c r="EY18" s="137"/>
      <c r="EZ18" s="137"/>
      <c r="FA18" s="137"/>
      <c r="FB18" s="137"/>
      <c r="FC18" s="137"/>
      <c r="FD18" s="137"/>
      <c r="FE18" s="138"/>
    </row>
    <row r="19" spans="1:161" ht="21" customHeight="1" x14ac:dyDescent="0.25">
      <c r="A19" s="27"/>
      <c r="B19" s="131" t="s">
        <v>53</v>
      </c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31"/>
      <c r="AZ19" s="131"/>
      <c r="BA19" s="131"/>
      <c r="BB19" s="131"/>
      <c r="BC19" s="131"/>
      <c r="BD19" s="131"/>
      <c r="BE19" s="131"/>
      <c r="BF19" s="131"/>
      <c r="BG19" s="131"/>
      <c r="BH19" s="131"/>
      <c r="BI19" s="131"/>
      <c r="BJ19" s="131"/>
      <c r="BK19" s="131"/>
      <c r="BL19" s="131"/>
      <c r="BM19" s="131"/>
      <c r="BN19" s="131"/>
      <c r="BO19" s="131"/>
      <c r="BP19" s="131"/>
      <c r="BQ19" s="131"/>
      <c r="BR19" s="131"/>
      <c r="BS19" s="131"/>
      <c r="BT19" s="131"/>
      <c r="BU19" s="131"/>
      <c r="BV19" s="131"/>
      <c r="BW19" s="131"/>
      <c r="BX19" s="131"/>
      <c r="BY19" s="131"/>
      <c r="BZ19" s="131"/>
      <c r="CA19" s="131"/>
      <c r="CB19" s="131"/>
      <c r="CC19" s="131"/>
      <c r="CD19" s="131"/>
      <c r="CE19" s="131"/>
      <c r="CF19" s="132"/>
      <c r="CG19" s="133" t="s">
        <v>35</v>
      </c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5"/>
      <c r="DI19" s="136">
        <f>стр.3_4!N28</f>
        <v>242.17700815562617</v>
      </c>
      <c r="DJ19" s="137"/>
      <c r="DK19" s="137"/>
      <c r="DL19" s="137"/>
      <c r="DM19" s="137"/>
      <c r="DN19" s="137"/>
      <c r="DO19" s="137"/>
      <c r="DP19" s="137"/>
      <c r="DQ19" s="137"/>
      <c r="DR19" s="137"/>
      <c r="DS19" s="137"/>
      <c r="DT19" s="137"/>
      <c r="DU19" s="137"/>
      <c r="DV19" s="137"/>
      <c r="DW19" s="137"/>
      <c r="DX19" s="137"/>
      <c r="DY19" s="137"/>
      <c r="DZ19" s="137"/>
      <c r="EA19" s="137"/>
      <c r="EB19" s="137"/>
      <c r="EC19" s="137"/>
      <c r="ED19" s="137"/>
      <c r="EE19" s="137"/>
      <c r="EF19" s="137"/>
      <c r="EG19" s="137"/>
      <c r="EH19" s="137"/>
      <c r="EI19" s="137"/>
      <c r="EJ19" s="137"/>
      <c r="EK19" s="137"/>
      <c r="EL19" s="137"/>
      <c r="EM19" s="137"/>
      <c r="EN19" s="137"/>
      <c r="EO19" s="137"/>
      <c r="EP19" s="137"/>
      <c r="EQ19" s="137"/>
      <c r="ER19" s="137"/>
      <c r="ES19" s="137"/>
      <c r="ET19" s="137"/>
      <c r="EU19" s="137"/>
      <c r="EV19" s="137"/>
      <c r="EW19" s="137"/>
      <c r="EX19" s="137"/>
      <c r="EY19" s="137"/>
      <c r="EZ19" s="137"/>
      <c r="FA19" s="137"/>
      <c r="FB19" s="137"/>
      <c r="FC19" s="137"/>
      <c r="FD19" s="137"/>
      <c r="FE19" s="138"/>
    </row>
    <row r="20" spans="1:161" ht="21" customHeight="1" x14ac:dyDescent="0.25">
      <c r="A20" s="27"/>
      <c r="B20" s="131" t="s">
        <v>54</v>
      </c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131"/>
      <c r="BE20" s="131"/>
      <c r="BF20" s="131"/>
      <c r="BG20" s="131"/>
      <c r="BH20" s="131"/>
      <c r="BI20" s="131"/>
      <c r="BJ20" s="131"/>
      <c r="BK20" s="131"/>
      <c r="BL20" s="131"/>
      <c r="BM20" s="131"/>
      <c r="BN20" s="131"/>
      <c r="BO20" s="131"/>
      <c r="BP20" s="131"/>
      <c r="BQ20" s="131"/>
      <c r="BR20" s="131"/>
      <c r="BS20" s="131"/>
      <c r="BT20" s="131"/>
      <c r="BU20" s="131"/>
      <c r="BV20" s="131"/>
      <c r="BW20" s="131"/>
      <c r="BX20" s="131"/>
      <c r="BY20" s="131"/>
      <c r="BZ20" s="131"/>
      <c r="CA20" s="131"/>
      <c r="CB20" s="131"/>
      <c r="CC20" s="131"/>
      <c r="CD20" s="131"/>
      <c r="CE20" s="131"/>
      <c r="CF20" s="132"/>
      <c r="CG20" s="133" t="s">
        <v>39</v>
      </c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5"/>
      <c r="DI20" s="139">
        <f>стр.3_4!P28</f>
        <v>0.99219077463244731</v>
      </c>
      <c r="DJ20" s="140"/>
      <c r="DK20" s="140"/>
      <c r="DL20" s="140"/>
      <c r="DM20" s="140"/>
      <c r="DN20" s="140"/>
      <c r="DO20" s="140"/>
      <c r="DP20" s="140"/>
      <c r="DQ20" s="140"/>
      <c r="DR20" s="140"/>
      <c r="DS20" s="140"/>
      <c r="DT20" s="140"/>
      <c r="DU20" s="140"/>
      <c r="DV20" s="140"/>
      <c r="DW20" s="140"/>
      <c r="DX20" s="140"/>
      <c r="DY20" s="140"/>
      <c r="DZ20" s="140"/>
      <c r="EA20" s="140"/>
      <c r="EB20" s="140"/>
      <c r="EC20" s="140"/>
      <c r="ED20" s="140"/>
      <c r="EE20" s="140"/>
      <c r="EF20" s="140"/>
      <c r="EG20" s="140"/>
      <c r="EH20" s="140"/>
      <c r="EI20" s="140"/>
      <c r="EJ20" s="140"/>
      <c r="EK20" s="140"/>
      <c r="EL20" s="140"/>
      <c r="EM20" s="140"/>
      <c r="EN20" s="140"/>
      <c r="EO20" s="140"/>
      <c r="EP20" s="140"/>
      <c r="EQ20" s="140"/>
      <c r="ER20" s="140"/>
      <c r="ES20" s="140"/>
      <c r="ET20" s="140"/>
      <c r="EU20" s="140"/>
      <c r="EV20" s="140"/>
      <c r="EW20" s="140"/>
      <c r="EX20" s="140"/>
      <c r="EY20" s="140"/>
      <c r="EZ20" s="140"/>
      <c r="FA20" s="140"/>
      <c r="FB20" s="140"/>
      <c r="FC20" s="140"/>
      <c r="FD20" s="140"/>
      <c r="FE20" s="141"/>
    </row>
    <row r="21" spans="1:161" ht="21" customHeight="1" x14ac:dyDescent="0.25">
      <c r="A21" s="27"/>
      <c r="B21" s="131" t="s">
        <v>55</v>
      </c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131"/>
      <c r="BE21" s="131"/>
      <c r="BF21" s="131"/>
      <c r="BG21" s="131"/>
      <c r="BH21" s="131"/>
      <c r="BI21" s="131"/>
      <c r="BJ21" s="131"/>
      <c r="BK21" s="131"/>
      <c r="BL21" s="131"/>
      <c r="BM21" s="131"/>
      <c r="BN21" s="131"/>
      <c r="BO21" s="131"/>
      <c r="BP21" s="131"/>
      <c r="BQ21" s="131"/>
      <c r="BR21" s="131"/>
      <c r="BS21" s="131"/>
      <c r="BT21" s="131"/>
      <c r="BU21" s="131"/>
      <c r="BV21" s="131"/>
      <c r="BW21" s="131"/>
      <c r="BX21" s="131"/>
      <c r="BY21" s="131"/>
      <c r="BZ21" s="131"/>
      <c r="CA21" s="131"/>
      <c r="CB21" s="131"/>
      <c r="CC21" s="131"/>
      <c r="CD21" s="131"/>
      <c r="CE21" s="131"/>
      <c r="CF21" s="132"/>
      <c r="CG21" s="133" t="s">
        <v>35</v>
      </c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5"/>
      <c r="DI21" s="136"/>
      <c r="DJ21" s="137"/>
      <c r="DK21" s="137"/>
      <c r="DL21" s="137"/>
      <c r="DM21" s="137"/>
      <c r="DN21" s="137"/>
      <c r="DO21" s="137"/>
      <c r="DP21" s="137"/>
      <c r="DQ21" s="137"/>
      <c r="DR21" s="137"/>
      <c r="DS21" s="137"/>
      <c r="DT21" s="137"/>
      <c r="DU21" s="137"/>
      <c r="DV21" s="137"/>
      <c r="DW21" s="137"/>
      <c r="DX21" s="137"/>
      <c r="DY21" s="137"/>
      <c r="DZ21" s="137"/>
      <c r="EA21" s="137"/>
      <c r="EB21" s="137"/>
      <c r="EC21" s="137"/>
      <c r="ED21" s="137"/>
      <c r="EE21" s="137"/>
      <c r="EF21" s="137"/>
      <c r="EG21" s="137"/>
      <c r="EH21" s="137"/>
      <c r="EI21" s="137"/>
      <c r="EJ21" s="137"/>
      <c r="EK21" s="137"/>
      <c r="EL21" s="137"/>
      <c r="EM21" s="137"/>
      <c r="EN21" s="137"/>
      <c r="EO21" s="137"/>
      <c r="EP21" s="137"/>
      <c r="EQ21" s="137"/>
      <c r="ER21" s="137"/>
      <c r="ES21" s="137"/>
      <c r="ET21" s="137"/>
      <c r="EU21" s="137"/>
      <c r="EV21" s="137"/>
      <c r="EW21" s="137"/>
      <c r="EX21" s="137"/>
      <c r="EY21" s="137"/>
      <c r="EZ21" s="137"/>
      <c r="FA21" s="137"/>
      <c r="FB21" s="137"/>
      <c r="FC21" s="137"/>
      <c r="FD21" s="137"/>
      <c r="FE21" s="138"/>
    </row>
    <row r="22" spans="1:161" ht="21" customHeight="1" x14ac:dyDescent="0.25">
      <c r="A22" s="27"/>
      <c r="B22" s="131" t="s">
        <v>56</v>
      </c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  <c r="BI22" s="131"/>
      <c r="BJ22" s="131"/>
      <c r="BK22" s="131"/>
      <c r="BL22" s="131"/>
      <c r="BM22" s="131"/>
      <c r="BN22" s="131"/>
      <c r="BO22" s="131"/>
      <c r="BP22" s="131"/>
      <c r="BQ22" s="131"/>
      <c r="BR22" s="131"/>
      <c r="BS22" s="131"/>
      <c r="BT22" s="131"/>
      <c r="BU22" s="131"/>
      <c r="BV22" s="131"/>
      <c r="BW22" s="131"/>
      <c r="BX22" s="131"/>
      <c r="BY22" s="131"/>
      <c r="BZ22" s="131"/>
      <c r="CA22" s="131"/>
      <c r="CB22" s="131"/>
      <c r="CC22" s="131"/>
      <c r="CD22" s="131"/>
      <c r="CE22" s="131"/>
      <c r="CF22" s="132"/>
      <c r="CG22" s="133" t="s">
        <v>39</v>
      </c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5"/>
      <c r="DI22" s="136"/>
      <c r="DJ22" s="137"/>
      <c r="DK22" s="137"/>
      <c r="DL22" s="137"/>
      <c r="DM22" s="137"/>
      <c r="DN22" s="137"/>
      <c r="DO22" s="137"/>
      <c r="DP22" s="137"/>
      <c r="DQ22" s="137"/>
      <c r="DR22" s="137"/>
      <c r="DS22" s="137"/>
      <c r="DT22" s="137"/>
      <c r="DU22" s="137"/>
      <c r="DV22" s="137"/>
      <c r="DW22" s="137"/>
      <c r="DX22" s="137"/>
      <c r="DY22" s="137"/>
      <c r="DZ22" s="137"/>
      <c r="EA22" s="137"/>
      <c r="EB22" s="137"/>
      <c r="EC22" s="137"/>
      <c r="ED22" s="137"/>
      <c r="EE22" s="137"/>
      <c r="EF22" s="137"/>
      <c r="EG22" s="137"/>
      <c r="EH22" s="137"/>
      <c r="EI22" s="137"/>
      <c r="EJ22" s="137"/>
      <c r="EK22" s="137"/>
      <c r="EL22" s="137"/>
      <c r="EM22" s="137"/>
      <c r="EN22" s="137"/>
      <c r="EO22" s="137"/>
      <c r="EP22" s="137"/>
      <c r="EQ22" s="137"/>
      <c r="ER22" s="137"/>
      <c r="ES22" s="137"/>
      <c r="ET22" s="137"/>
      <c r="EU22" s="137"/>
      <c r="EV22" s="137"/>
      <c r="EW22" s="137"/>
      <c r="EX22" s="137"/>
      <c r="EY22" s="137"/>
      <c r="EZ22" s="137"/>
      <c r="FA22" s="137"/>
      <c r="FB22" s="137"/>
      <c r="FC22" s="137"/>
      <c r="FD22" s="137"/>
      <c r="FE22" s="138"/>
    </row>
    <row r="23" spans="1:161" ht="21" customHeight="1" x14ac:dyDescent="0.25">
      <c r="A23" s="27"/>
      <c r="B23" s="131" t="s">
        <v>57</v>
      </c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  <c r="BI23" s="131"/>
      <c r="BJ23" s="131"/>
      <c r="BK23" s="131"/>
      <c r="BL23" s="131"/>
      <c r="BM23" s="131"/>
      <c r="BN23" s="131"/>
      <c r="BO23" s="131"/>
      <c r="BP23" s="131"/>
      <c r="BQ23" s="131"/>
      <c r="BR23" s="131"/>
      <c r="BS23" s="131"/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2"/>
      <c r="CG23" s="133" t="s">
        <v>35</v>
      </c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4"/>
      <c r="DA23" s="134"/>
      <c r="DB23" s="134"/>
      <c r="DC23" s="134"/>
      <c r="DD23" s="134"/>
      <c r="DE23" s="134"/>
      <c r="DF23" s="134"/>
      <c r="DG23" s="134"/>
      <c r="DH23" s="135"/>
      <c r="DI23" s="136">
        <v>48.2</v>
      </c>
      <c r="DJ23" s="137"/>
      <c r="DK23" s="137"/>
      <c r="DL23" s="137"/>
      <c r="DM23" s="137"/>
      <c r="DN23" s="137"/>
      <c r="DO23" s="137"/>
      <c r="DP23" s="137"/>
      <c r="DQ23" s="137"/>
      <c r="DR23" s="137"/>
      <c r="DS23" s="137"/>
      <c r="DT23" s="137"/>
      <c r="DU23" s="137"/>
      <c r="DV23" s="137"/>
      <c r="DW23" s="137"/>
      <c r="DX23" s="137"/>
      <c r="DY23" s="137"/>
      <c r="DZ23" s="137"/>
      <c r="EA23" s="137"/>
      <c r="EB23" s="137"/>
      <c r="EC23" s="137"/>
      <c r="ED23" s="137"/>
      <c r="EE23" s="137"/>
      <c r="EF23" s="137"/>
      <c r="EG23" s="137"/>
      <c r="EH23" s="137"/>
      <c r="EI23" s="137"/>
      <c r="EJ23" s="137"/>
      <c r="EK23" s="137"/>
      <c r="EL23" s="137"/>
      <c r="EM23" s="137"/>
      <c r="EN23" s="137"/>
      <c r="EO23" s="137"/>
      <c r="EP23" s="137"/>
      <c r="EQ23" s="137"/>
      <c r="ER23" s="137"/>
      <c r="ES23" s="137"/>
      <c r="ET23" s="137"/>
      <c r="EU23" s="137"/>
      <c r="EV23" s="137"/>
      <c r="EW23" s="137"/>
      <c r="EX23" s="137"/>
      <c r="EY23" s="137"/>
      <c r="EZ23" s="137"/>
      <c r="FA23" s="137"/>
      <c r="FB23" s="137"/>
      <c r="FC23" s="137"/>
      <c r="FD23" s="137"/>
      <c r="FE23" s="138"/>
    </row>
    <row r="24" spans="1:161" ht="21" customHeight="1" x14ac:dyDescent="0.25">
      <c r="A24" s="27"/>
      <c r="B24" s="131" t="s">
        <v>58</v>
      </c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P24" s="131"/>
      <c r="BQ24" s="131"/>
      <c r="BR24" s="131"/>
      <c r="BS24" s="131"/>
      <c r="BT24" s="131"/>
      <c r="BU24" s="131"/>
      <c r="BV24" s="131"/>
      <c r="BW24" s="131"/>
      <c r="BX24" s="131"/>
      <c r="BY24" s="131"/>
      <c r="BZ24" s="131"/>
      <c r="CA24" s="131"/>
      <c r="CB24" s="131"/>
      <c r="CC24" s="131"/>
      <c r="CD24" s="131"/>
      <c r="CE24" s="131"/>
      <c r="CF24" s="132"/>
      <c r="CG24" s="133" t="s">
        <v>39</v>
      </c>
      <c r="CH24" s="134"/>
      <c r="CI24" s="134"/>
      <c r="CJ24" s="134"/>
      <c r="CK24" s="134"/>
      <c r="CL24" s="134"/>
      <c r="CM24" s="134"/>
      <c r="CN24" s="134"/>
      <c r="CO24" s="134"/>
      <c r="CP24" s="134"/>
      <c r="CQ24" s="134"/>
      <c r="CR24" s="134"/>
      <c r="CS24" s="134"/>
      <c r="CT24" s="134"/>
      <c r="CU24" s="134"/>
      <c r="CV24" s="134"/>
      <c r="CW24" s="134"/>
      <c r="CX24" s="134"/>
      <c r="CY24" s="134"/>
      <c r="CZ24" s="134"/>
      <c r="DA24" s="134"/>
      <c r="DB24" s="134"/>
      <c r="DC24" s="134"/>
      <c r="DD24" s="134"/>
      <c r="DE24" s="134"/>
      <c r="DF24" s="134"/>
      <c r="DG24" s="134"/>
      <c r="DH24" s="135"/>
      <c r="DI24" s="139">
        <f>DI23/DI15</f>
        <v>0.12215520300065894</v>
      </c>
      <c r="DJ24" s="140"/>
      <c r="DK24" s="140"/>
      <c r="DL24" s="140"/>
      <c r="DM24" s="140"/>
      <c r="DN24" s="140"/>
      <c r="DO24" s="140"/>
      <c r="DP24" s="140"/>
      <c r="DQ24" s="140"/>
      <c r="DR24" s="140"/>
      <c r="DS24" s="140"/>
      <c r="DT24" s="140"/>
      <c r="DU24" s="140"/>
      <c r="DV24" s="140"/>
      <c r="DW24" s="140"/>
      <c r="DX24" s="140"/>
      <c r="DY24" s="140"/>
      <c r="DZ24" s="140"/>
      <c r="EA24" s="140"/>
      <c r="EB24" s="140"/>
      <c r="EC24" s="140"/>
      <c r="ED24" s="140"/>
      <c r="EE24" s="140"/>
      <c r="EF24" s="140"/>
      <c r="EG24" s="140"/>
      <c r="EH24" s="140"/>
      <c r="EI24" s="140"/>
      <c r="EJ24" s="140"/>
      <c r="EK24" s="140"/>
      <c r="EL24" s="140"/>
      <c r="EM24" s="140"/>
      <c r="EN24" s="140"/>
      <c r="EO24" s="140"/>
      <c r="EP24" s="140"/>
      <c r="EQ24" s="140"/>
      <c r="ER24" s="140"/>
      <c r="ES24" s="140"/>
      <c r="ET24" s="140"/>
      <c r="EU24" s="140"/>
      <c r="EV24" s="140"/>
      <c r="EW24" s="140"/>
      <c r="EX24" s="140"/>
      <c r="EY24" s="140"/>
      <c r="EZ24" s="140"/>
      <c r="FA24" s="140"/>
      <c r="FB24" s="140"/>
      <c r="FC24" s="140"/>
      <c r="FD24" s="140"/>
      <c r="FE24" s="141"/>
    </row>
  </sheetData>
  <mergeCells count="64">
    <mergeCell ref="B24:CF24"/>
    <mergeCell ref="CG24:DH24"/>
    <mergeCell ref="DI24:FE24"/>
    <mergeCell ref="B22:CF22"/>
    <mergeCell ref="CG22:DH22"/>
    <mergeCell ref="DI22:FE22"/>
    <mergeCell ref="B23:CF23"/>
    <mergeCell ref="CG23:DH23"/>
    <mergeCell ref="DI23:FE23"/>
    <mergeCell ref="B20:CF20"/>
    <mergeCell ref="CG20:DH20"/>
    <mergeCell ref="DI20:FE20"/>
    <mergeCell ref="B21:CF21"/>
    <mergeCell ref="CG21:DH21"/>
    <mergeCell ref="DI21:FE21"/>
    <mergeCell ref="B18:CF18"/>
    <mergeCell ref="CG18:DH18"/>
    <mergeCell ref="DI18:FE18"/>
    <mergeCell ref="B19:CF19"/>
    <mergeCell ref="CG19:DH19"/>
    <mergeCell ref="DI19:FE19"/>
    <mergeCell ref="B16:CF16"/>
    <mergeCell ref="CG16:DH16"/>
    <mergeCell ref="DI16:FE16"/>
    <mergeCell ref="B17:CF17"/>
    <mergeCell ref="CG17:DH17"/>
    <mergeCell ref="DI17:FE17"/>
    <mergeCell ref="B14:CF14"/>
    <mergeCell ref="CG14:DH14"/>
    <mergeCell ref="DI14:FE14"/>
    <mergeCell ref="B15:CF15"/>
    <mergeCell ref="CG15:DH15"/>
    <mergeCell ref="DI15:FE15"/>
    <mergeCell ref="B12:CF12"/>
    <mergeCell ref="CG12:DH12"/>
    <mergeCell ref="DI12:FE12"/>
    <mergeCell ref="B13:CF13"/>
    <mergeCell ref="CG13:DH13"/>
    <mergeCell ref="DI13:FE13"/>
    <mergeCell ref="B10:CF10"/>
    <mergeCell ref="CG10:DH10"/>
    <mergeCell ref="DI10:FE10"/>
    <mergeCell ref="B11:CF11"/>
    <mergeCell ref="CG11:DH11"/>
    <mergeCell ref="DI11:FE11"/>
    <mergeCell ref="B8:CF8"/>
    <mergeCell ref="CG8:DH8"/>
    <mergeCell ref="DI8:FE8"/>
    <mergeCell ref="B9:CF9"/>
    <mergeCell ref="CG9:DH9"/>
    <mergeCell ref="DI9:FE9"/>
    <mergeCell ref="B6:CF6"/>
    <mergeCell ref="CG6:DH6"/>
    <mergeCell ref="DI6:FE6"/>
    <mergeCell ref="B7:CF7"/>
    <mergeCell ref="CG7:DH7"/>
    <mergeCell ref="DI7:FE7"/>
    <mergeCell ref="A4:CF4"/>
    <mergeCell ref="CG4:DH4"/>
    <mergeCell ref="DI4:FE4"/>
    <mergeCell ref="A2:FE2"/>
    <mergeCell ref="A5:CF5"/>
    <mergeCell ref="CG5:DH5"/>
    <mergeCell ref="DI5:FE5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P29"/>
  <sheetViews>
    <sheetView workbookViewId="0">
      <selection activeCell="D28" sqref="D28:F28"/>
    </sheetView>
  </sheetViews>
  <sheetFormatPr defaultRowHeight="12.75" x14ac:dyDescent="0.2"/>
  <sheetData>
    <row r="1" spans="1:16" x14ac:dyDescent="0.2">
      <c r="A1" t="s">
        <v>87</v>
      </c>
    </row>
    <row r="2" spans="1:16" ht="12" customHeight="1" x14ac:dyDescent="0.2"/>
    <row r="3" spans="1:16" ht="12.75" customHeight="1" x14ac:dyDescent="0.2">
      <c r="A3" s="143" t="s">
        <v>69</v>
      </c>
      <c r="B3" s="145">
        <v>49</v>
      </c>
      <c r="C3" s="145"/>
      <c r="D3" s="145">
        <v>48.9</v>
      </c>
      <c r="E3" s="145"/>
      <c r="F3" s="145"/>
      <c r="G3" s="145">
        <v>48.8</v>
      </c>
      <c r="H3" s="145"/>
      <c r="I3" s="145"/>
      <c r="J3" s="145"/>
      <c r="K3" s="146">
        <v>48.7</v>
      </c>
      <c r="L3" s="147"/>
      <c r="M3" s="148"/>
      <c r="N3" s="143" t="s">
        <v>116</v>
      </c>
      <c r="O3" s="143" t="s">
        <v>59</v>
      </c>
      <c r="P3" s="143" t="s">
        <v>117</v>
      </c>
    </row>
    <row r="4" spans="1:16" x14ac:dyDescent="0.2">
      <c r="A4" s="144"/>
      <c r="B4" s="29" t="s">
        <v>60</v>
      </c>
      <c r="C4" s="30" t="s">
        <v>61</v>
      </c>
      <c r="D4" s="29" t="s">
        <v>62</v>
      </c>
      <c r="E4" s="30" t="s">
        <v>61</v>
      </c>
      <c r="F4" s="30" t="s">
        <v>63</v>
      </c>
      <c r="G4" s="29" t="s">
        <v>118</v>
      </c>
      <c r="H4" s="30" t="s">
        <v>64</v>
      </c>
      <c r="I4" s="30" t="s">
        <v>65</v>
      </c>
      <c r="J4" s="30" t="s">
        <v>66</v>
      </c>
      <c r="K4" s="29" t="s">
        <v>119</v>
      </c>
      <c r="L4" s="30" t="s">
        <v>66</v>
      </c>
      <c r="M4" s="30" t="s">
        <v>67</v>
      </c>
      <c r="N4" s="144"/>
      <c r="O4" s="144"/>
      <c r="P4" s="144"/>
    </row>
    <row r="5" spans="1:16" x14ac:dyDescent="0.2">
      <c r="A5" s="30">
        <v>48.8</v>
      </c>
      <c r="B5" s="46">
        <v>21.777630000000002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30">
        <v>21.777630000000002</v>
      </c>
      <c r="O5" s="50">
        <v>21.777630000000002</v>
      </c>
      <c r="P5" s="31">
        <v>1</v>
      </c>
    </row>
    <row r="6" spans="1:16" x14ac:dyDescent="0.2">
      <c r="A6" s="30">
        <f>A5-0.1</f>
        <v>48.699999999999996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30"/>
      <c r="O6" s="50"/>
      <c r="P6" s="30"/>
    </row>
    <row r="7" spans="1:16" x14ac:dyDescent="0.2">
      <c r="A7" s="30">
        <f t="shared" ref="A7:A25" si="0">A6-0.1</f>
        <v>48.599999999999994</v>
      </c>
      <c r="B7" s="46"/>
      <c r="C7" s="46"/>
      <c r="D7" s="46">
        <v>17.9543</v>
      </c>
      <c r="E7" s="46"/>
      <c r="F7" s="46"/>
      <c r="G7" s="46"/>
      <c r="H7" s="46"/>
      <c r="I7" s="46"/>
      <c r="J7" s="46"/>
      <c r="K7" s="46"/>
      <c r="L7" s="46"/>
      <c r="M7" s="46"/>
      <c r="N7" s="30">
        <v>17.9543</v>
      </c>
      <c r="O7" s="50">
        <v>17.9543</v>
      </c>
      <c r="P7" s="31">
        <v>1</v>
      </c>
    </row>
    <row r="8" spans="1:16" x14ac:dyDescent="0.2">
      <c r="A8" s="30">
        <f t="shared" si="0"/>
        <v>48.499999999999993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30"/>
      <c r="O8" s="50"/>
      <c r="P8" s="30"/>
    </row>
    <row r="9" spans="1:16" x14ac:dyDescent="0.2">
      <c r="A9" s="30">
        <f t="shared" si="0"/>
        <v>48.399999999999991</v>
      </c>
      <c r="B9" s="46"/>
      <c r="C9" s="46"/>
      <c r="D9" s="46">
        <v>27.300399999999996</v>
      </c>
      <c r="E9" s="46">
        <v>6.9253999999999989</v>
      </c>
      <c r="F9" s="46"/>
      <c r="G9" s="46"/>
      <c r="H9" s="46"/>
      <c r="I9" s="46"/>
      <c r="J9" s="46"/>
      <c r="K9" s="46"/>
      <c r="L9" s="46"/>
      <c r="M9" s="46"/>
      <c r="N9" s="30">
        <v>34.225799999999992</v>
      </c>
      <c r="O9" s="50">
        <v>34.2258</v>
      </c>
      <c r="P9" s="31">
        <v>0.99999999999999978</v>
      </c>
    </row>
    <row r="10" spans="1:16" x14ac:dyDescent="0.2">
      <c r="A10" s="30">
        <f t="shared" si="0"/>
        <v>48.29999999999999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30"/>
      <c r="O10" s="50"/>
      <c r="P10" s="30"/>
    </row>
    <row r="11" spans="1:16" x14ac:dyDescent="0.2">
      <c r="A11" s="30">
        <f t="shared" si="0"/>
        <v>48.199999999999989</v>
      </c>
      <c r="B11" s="46"/>
      <c r="C11" s="46"/>
      <c r="D11" s="46"/>
      <c r="E11" s="46">
        <v>5.7783200000000008</v>
      </c>
      <c r="F11" s="46"/>
      <c r="G11" s="46"/>
      <c r="H11" s="46"/>
      <c r="I11" s="46"/>
      <c r="J11" s="46"/>
      <c r="K11" s="46"/>
      <c r="L11" s="46"/>
      <c r="M11" s="46"/>
      <c r="N11" s="30">
        <v>5.7783200000000008</v>
      </c>
      <c r="O11" s="50">
        <v>5.7783200000000008</v>
      </c>
      <c r="P11" s="31">
        <v>1</v>
      </c>
    </row>
    <row r="12" spans="1:16" x14ac:dyDescent="0.2">
      <c r="A12" s="30">
        <f t="shared" si="0"/>
        <v>48.099999999999987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30"/>
      <c r="O12" s="50"/>
      <c r="P12" s="30"/>
    </row>
    <row r="13" spans="1:16" x14ac:dyDescent="0.2">
      <c r="A13" s="30">
        <f t="shared" si="0"/>
        <v>47.999999999999986</v>
      </c>
      <c r="B13" s="46"/>
      <c r="C13" s="46"/>
      <c r="D13" s="46"/>
      <c r="E13" s="46">
        <v>16.590399999999526</v>
      </c>
      <c r="F13" s="46"/>
      <c r="G13" s="46"/>
      <c r="H13" s="46"/>
      <c r="I13" s="46"/>
      <c r="J13" s="46"/>
      <c r="K13" s="46"/>
      <c r="L13" s="46"/>
      <c r="M13" s="46"/>
      <c r="N13" s="30">
        <v>16.590399999999526</v>
      </c>
      <c r="O13" s="50">
        <v>16.590399999999526</v>
      </c>
      <c r="P13" s="31">
        <v>1</v>
      </c>
    </row>
    <row r="14" spans="1:16" x14ac:dyDescent="0.2">
      <c r="A14" s="30">
        <f t="shared" si="0"/>
        <v>47.899999999999984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30"/>
      <c r="O14" s="50"/>
      <c r="P14" s="30"/>
    </row>
    <row r="15" spans="1:16" x14ac:dyDescent="0.2">
      <c r="A15" s="30">
        <f t="shared" si="0"/>
        <v>47.799999999999983</v>
      </c>
      <c r="B15" s="46"/>
      <c r="C15" s="46"/>
      <c r="D15" s="46"/>
      <c r="E15" s="46"/>
      <c r="F15" s="46">
        <v>16.036946</v>
      </c>
      <c r="G15" s="46">
        <v>3.2690000000000001</v>
      </c>
      <c r="H15" s="46"/>
      <c r="I15" s="46"/>
      <c r="J15" s="46"/>
      <c r="K15" s="46"/>
      <c r="L15" s="46"/>
      <c r="M15" s="46"/>
      <c r="N15" s="30">
        <v>19.305945999999999</v>
      </c>
      <c r="O15" s="50">
        <v>19.305945999999999</v>
      </c>
      <c r="P15" s="31">
        <v>1</v>
      </c>
    </row>
    <row r="16" spans="1:16" x14ac:dyDescent="0.2">
      <c r="A16" s="30">
        <f t="shared" si="0"/>
        <v>47.699999999999982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30"/>
      <c r="O16" s="50"/>
      <c r="P16" s="30"/>
    </row>
    <row r="17" spans="1:16" x14ac:dyDescent="0.2">
      <c r="A17" s="30">
        <f t="shared" si="0"/>
        <v>47.59999999999998</v>
      </c>
      <c r="B17" s="46"/>
      <c r="C17" s="46"/>
      <c r="D17" s="46"/>
      <c r="E17" s="46"/>
      <c r="F17" s="46"/>
      <c r="G17" s="46">
        <v>27.090916974837448</v>
      </c>
      <c r="H17" s="46">
        <v>2.0169999999999999</v>
      </c>
      <c r="I17" s="46"/>
      <c r="J17" s="46"/>
      <c r="K17" s="46"/>
      <c r="L17" s="46"/>
      <c r="M17" s="46"/>
      <c r="N17" s="30">
        <v>29.107916974837448</v>
      </c>
      <c r="O17" s="50">
        <v>31.014016974837446</v>
      </c>
      <c r="P17" s="31">
        <v>0.93854069269561335</v>
      </c>
    </row>
    <row r="18" spans="1:16" x14ac:dyDescent="0.2">
      <c r="A18" s="30">
        <f t="shared" si="0"/>
        <v>47.499999999999979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30"/>
      <c r="O18" s="50"/>
      <c r="P18" s="30"/>
    </row>
    <row r="19" spans="1:16" x14ac:dyDescent="0.2">
      <c r="A19" s="30">
        <f t="shared" si="0"/>
        <v>47.399999999999977</v>
      </c>
      <c r="B19" s="46"/>
      <c r="C19" s="46"/>
      <c r="D19" s="46"/>
      <c r="E19" s="46"/>
      <c r="F19" s="46"/>
      <c r="G19" s="46"/>
      <c r="H19" s="46">
        <v>30.762259999999998</v>
      </c>
      <c r="I19" s="46"/>
      <c r="J19" s="46"/>
      <c r="K19" s="46"/>
      <c r="L19" s="46"/>
      <c r="M19" s="46"/>
      <c r="N19" s="30">
        <v>30.762259999999998</v>
      </c>
      <c r="O19" s="50">
        <v>30.762259999999998</v>
      </c>
      <c r="P19" s="31">
        <v>1</v>
      </c>
    </row>
    <row r="20" spans="1:16" x14ac:dyDescent="0.2">
      <c r="A20" s="30">
        <f t="shared" si="0"/>
        <v>47.299999999999976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30"/>
      <c r="O20" s="50"/>
      <c r="P20" s="30"/>
    </row>
    <row r="21" spans="1:16" x14ac:dyDescent="0.2">
      <c r="A21" s="30">
        <f t="shared" si="0"/>
        <v>47.199999999999974</v>
      </c>
      <c r="B21" s="46"/>
      <c r="C21" s="46"/>
      <c r="D21" s="46"/>
      <c r="E21" s="46"/>
      <c r="F21" s="46"/>
      <c r="G21" s="46"/>
      <c r="H21" s="46"/>
      <c r="I21" s="46">
        <v>4.5541</v>
      </c>
      <c r="J21" s="46"/>
      <c r="K21" s="46"/>
      <c r="L21" s="46"/>
      <c r="M21" s="46"/>
      <c r="N21" s="30">
        <v>4.5541</v>
      </c>
      <c r="O21" s="50">
        <v>4.5541</v>
      </c>
      <c r="P21" s="31">
        <v>1</v>
      </c>
    </row>
    <row r="22" spans="1:16" x14ac:dyDescent="0.2">
      <c r="A22" s="30">
        <f t="shared" si="0"/>
        <v>47.099999999999973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30"/>
      <c r="O22" s="50"/>
      <c r="P22" s="30"/>
    </row>
    <row r="23" spans="1:16" x14ac:dyDescent="0.2">
      <c r="A23" s="30">
        <f t="shared" si="0"/>
        <v>46.999999999999972</v>
      </c>
      <c r="B23" s="46"/>
      <c r="C23" s="46"/>
      <c r="D23" s="46"/>
      <c r="E23" s="46"/>
      <c r="F23" s="46"/>
      <c r="G23" s="46"/>
      <c r="H23" s="46"/>
      <c r="I23" s="46"/>
      <c r="J23" s="46"/>
      <c r="K23" s="46">
        <v>8.4558099807907094</v>
      </c>
      <c r="L23" s="46"/>
      <c r="M23" s="46"/>
      <c r="N23" s="30">
        <v>8.4558099807907094</v>
      </c>
      <c r="O23" s="50">
        <v>8.4558099807907094</v>
      </c>
      <c r="P23" s="31">
        <v>1</v>
      </c>
    </row>
    <row r="24" spans="1:16" x14ac:dyDescent="0.2">
      <c r="A24" s="30">
        <f t="shared" si="0"/>
        <v>46.89999999999997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>
        <v>20.62499</v>
      </c>
      <c r="M24" s="46"/>
      <c r="N24" s="30">
        <v>20.62499</v>
      </c>
      <c r="O24" s="50">
        <v>20.62499</v>
      </c>
      <c r="P24" s="31"/>
    </row>
    <row r="25" spans="1:16" x14ac:dyDescent="0.2">
      <c r="A25" s="30">
        <f t="shared" si="0"/>
        <v>46.799999999999969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>
        <v>1.0023</v>
      </c>
      <c r="M25" s="46"/>
      <c r="N25" s="30">
        <v>1.0023</v>
      </c>
      <c r="O25" s="50">
        <v>1.0023</v>
      </c>
      <c r="P25" s="31">
        <v>1</v>
      </c>
    </row>
    <row r="26" spans="1:16" x14ac:dyDescent="0.2">
      <c r="A26" s="30">
        <v>46.6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>
        <v>12.516835199999999</v>
      </c>
      <c r="N26" s="30">
        <v>12.516835199999999</v>
      </c>
      <c r="O26" s="50">
        <v>12.516835199999999</v>
      </c>
      <c r="P26" s="31">
        <v>1</v>
      </c>
    </row>
    <row r="27" spans="1:16" x14ac:dyDescent="0.2">
      <c r="A27" s="30">
        <v>46.5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>
        <v>19.52039999999846</v>
      </c>
      <c r="N27" s="30">
        <v>19.52039999999846</v>
      </c>
      <c r="O27" s="50">
        <v>19.52039999999846</v>
      </c>
      <c r="P27" s="31">
        <v>1</v>
      </c>
    </row>
    <row r="28" spans="1:16" ht="38.25" x14ac:dyDescent="0.2">
      <c r="A28" s="32" t="s">
        <v>68</v>
      </c>
      <c r="B28" s="149">
        <f>SUM(B5:C27)</f>
        <v>21.777630000000002</v>
      </c>
      <c r="C28" s="149"/>
      <c r="D28" s="149">
        <f>SUM(D5:F27)</f>
        <v>90.585765999999524</v>
      </c>
      <c r="E28" s="149"/>
      <c r="F28" s="149"/>
      <c r="G28" s="149">
        <f>SUM(G5:J27)</f>
        <v>67.693276974837445</v>
      </c>
      <c r="H28" s="149"/>
      <c r="I28" s="149"/>
      <c r="J28" s="149"/>
      <c r="K28" s="149">
        <f>SUM(K5:M27)</f>
        <v>62.120335180789169</v>
      </c>
      <c r="L28" s="149"/>
      <c r="M28" s="149"/>
      <c r="N28" s="33">
        <f>SUM(N4:N27)</f>
        <v>242.17700815562617</v>
      </c>
      <c r="O28" s="33">
        <f>SUM(O4:O27)</f>
        <v>244.08310815562618</v>
      </c>
      <c r="P28" s="34">
        <f t="shared" ref="P23:P28" si="1">N28/O28</f>
        <v>0.99219077463244731</v>
      </c>
    </row>
    <row r="29" spans="1:16" ht="38.25" x14ac:dyDescent="0.2">
      <c r="A29" s="32" t="s">
        <v>120</v>
      </c>
      <c r="B29" s="150">
        <f>B28/N28</f>
        <v>8.9924432405265362E-2</v>
      </c>
      <c r="C29" s="150"/>
      <c r="D29" s="150">
        <f>D28/N28</f>
        <v>0.37404775411953189</v>
      </c>
      <c r="E29" s="150"/>
      <c r="F29" s="150"/>
      <c r="G29" s="150">
        <f>G28/N28</f>
        <v>0.27951983340770664</v>
      </c>
      <c r="H29" s="150"/>
      <c r="I29" s="150"/>
      <c r="J29" s="150"/>
      <c r="K29" s="150">
        <f>K28/N28</f>
        <v>0.25650798006749598</v>
      </c>
      <c r="L29" s="150"/>
      <c r="M29" s="150"/>
    </row>
  </sheetData>
  <mergeCells count="16">
    <mergeCell ref="O3:O4"/>
    <mergeCell ref="P3:P4"/>
    <mergeCell ref="B28:C28"/>
    <mergeCell ref="N3:N4"/>
    <mergeCell ref="B29:C29"/>
    <mergeCell ref="D29:F29"/>
    <mergeCell ref="G29:J29"/>
    <mergeCell ref="K29:M29"/>
    <mergeCell ref="D28:F28"/>
    <mergeCell ref="G28:J28"/>
    <mergeCell ref="K28:M28"/>
    <mergeCell ref="A3:A4"/>
    <mergeCell ref="B3:C3"/>
    <mergeCell ref="D3:F3"/>
    <mergeCell ref="G3:J3"/>
    <mergeCell ref="K3:M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N140"/>
  <sheetViews>
    <sheetView zoomScale="85" zoomScaleNormal="85" workbookViewId="0">
      <selection activeCell="B47" sqref="B47"/>
    </sheetView>
  </sheetViews>
  <sheetFormatPr defaultRowHeight="12.75" x14ac:dyDescent="0.2"/>
  <cols>
    <col min="1" max="1" width="81.42578125" style="36" customWidth="1"/>
    <col min="2" max="2" width="88.28515625" style="54" customWidth="1"/>
    <col min="3" max="3" width="9.140625" style="77"/>
    <col min="6" max="6" width="9.140625" style="77"/>
    <col min="9" max="9" width="9.140625" style="77"/>
    <col min="10" max="11" width="9.140625" style="55"/>
    <col min="15" max="15" width="186.5703125" bestFit="1" customWidth="1"/>
  </cols>
  <sheetData>
    <row r="1" spans="1:14" x14ac:dyDescent="0.2">
      <c r="A1" s="36" t="s">
        <v>88</v>
      </c>
    </row>
    <row r="2" spans="1:14" ht="13.5" thickBot="1" x14ac:dyDescent="0.25"/>
    <row r="3" spans="1:14" x14ac:dyDescent="0.2">
      <c r="A3" s="157" t="s">
        <v>70</v>
      </c>
      <c r="B3" s="154" t="s">
        <v>123</v>
      </c>
      <c r="C3" s="160" t="s">
        <v>71</v>
      </c>
      <c r="D3" s="160"/>
      <c r="E3" s="160"/>
      <c r="F3" s="160" t="s">
        <v>72</v>
      </c>
      <c r="G3" s="160"/>
      <c r="H3" s="160"/>
      <c r="I3" s="160" t="s">
        <v>73</v>
      </c>
      <c r="J3" s="160"/>
      <c r="K3" s="160"/>
      <c r="L3" s="160" t="s">
        <v>122</v>
      </c>
      <c r="M3" s="160"/>
      <c r="N3" s="161"/>
    </row>
    <row r="4" spans="1:14" ht="12.75" customHeight="1" x14ac:dyDescent="0.2">
      <c r="A4" s="158"/>
      <c r="B4" s="155"/>
      <c r="C4" s="155" t="s">
        <v>121</v>
      </c>
      <c r="D4" s="149" t="s">
        <v>74</v>
      </c>
      <c r="E4" s="149"/>
      <c r="F4" s="155" t="s">
        <v>121</v>
      </c>
      <c r="G4" s="149" t="s">
        <v>74</v>
      </c>
      <c r="H4" s="149"/>
      <c r="I4" s="155" t="s">
        <v>121</v>
      </c>
      <c r="J4" s="149" t="s">
        <v>74</v>
      </c>
      <c r="K4" s="149"/>
      <c r="L4" s="149"/>
      <c r="M4" s="149"/>
      <c r="N4" s="162"/>
    </row>
    <row r="5" spans="1:14" ht="13.5" thickBot="1" x14ac:dyDescent="0.25">
      <c r="A5" s="159"/>
      <c r="B5" s="156"/>
      <c r="C5" s="156"/>
      <c r="D5" s="41" t="s">
        <v>75</v>
      </c>
      <c r="E5" s="41" t="s">
        <v>76</v>
      </c>
      <c r="F5" s="156"/>
      <c r="G5" s="41" t="s">
        <v>75</v>
      </c>
      <c r="H5" s="41" t="s">
        <v>76</v>
      </c>
      <c r="I5" s="156"/>
      <c r="J5" s="41" t="s">
        <v>75</v>
      </c>
      <c r="K5" s="41" t="s">
        <v>76</v>
      </c>
      <c r="L5" s="41" t="s">
        <v>91</v>
      </c>
      <c r="M5" s="41" t="s">
        <v>92</v>
      </c>
      <c r="N5" s="44" t="s">
        <v>267</v>
      </c>
    </row>
    <row r="6" spans="1:14" x14ac:dyDescent="0.2">
      <c r="A6" s="40" t="s">
        <v>268</v>
      </c>
      <c r="B6" s="43" t="s">
        <v>125</v>
      </c>
      <c r="C6" s="151" t="s">
        <v>239</v>
      </c>
      <c r="D6" s="52">
        <v>0.3</v>
      </c>
      <c r="E6" s="52">
        <v>49.2</v>
      </c>
      <c r="F6" s="151" t="s">
        <v>239</v>
      </c>
      <c r="G6" s="52" t="s">
        <v>93</v>
      </c>
      <c r="H6" s="52" t="s">
        <v>93</v>
      </c>
      <c r="I6" s="151" t="s">
        <v>239</v>
      </c>
      <c r="J6" s="61">
        <v>30</v>
      </c>
      <c r="K6" s="61">
        <v>49.7</v>
      </c>
      <c r="L6" s="52">
        <v>0.79790000000000005</v>
      </c>
      <c r="M6" s="52">
        <v>0.91720000000000002</v>
      </c>
      <c r="N6" s="47">
        <v>0.81540000000000001</v>
      </c>
    </row>
    <row r="7" spans="1:14" x14ac:dyDescent="0.2">
      <c r="A7" s="37" t="s">
        <v>268</v>
      </c>
      <c r="B7" s="76" t="s">
        <v>126</v>
      </c>
      <c r="C7" s="152"/>
      <c r="D7" s="75">
        <v>0.3</v>
      </c>
      <c r="E7" s="75">
        <v>49.2</v>
      </c>
      <c r="F7" s="152"/>
      <c r="G7" s="75" t="s">
        <v>93</v>
      </c>
      <c r="H7" s="75" t="s">
        <v>93</v>
      </c>
      <c r="I7" s="152"/>
      <c r="J7" s="62" t="s">
        <v>93</v>
      </c>
      <c r="K7" s="62" t="s">
        <v>93</v>
      </c>
      <c r="L7" s="75">
        <v>0.49890000000000001</v>
      </c>
      <c r="M7" s="75">
        <v>0.85809999999999997</v>
      </c>
      <c r="N7" s="48">
        <v>0.76480000000000004</v>
      </c>
    </row>
    <row r="8" spans="1:14" x14ac:dyDescent="0.2">
      <c r="A8" s="37" t="s">
        <v>268</v>
      </c>
      <c r="B8" s="76" t="s">
        <v>127</v>
      </c>
      <c r="C8" s="152"/>
      <c r="D8" s="75">
        <v>0.3</v>
      </c>
      <c r="E8" s="75">
        <v>49.2</v>
      </c>
      <c r="F8" s="152"/>
      <c r="G8" s="75" t="s">
        <v>93</v>
      </c>
      <c r="H8" s="75" t="s">
        <v>93</v>
      </c>
      <c r="I8" s="152"/>
      <c r="J8" s="62" t="s">
        <v>93</v>
      </c>
      <c r="K8" s="62" t="s">
        <v>93</v>
      </c>
      <c r="L8" s="75">
        <v>1.1158999999999999</v>
      </c>
      <c r="M8" s="75">
        <v>1.1376999999999999</v>
      </c>
      <c r="N8" s="48">
        <v>1.1510000000000002</v>
      </c>
    </row>
    <row r="9" spans="1:14" x14ac:dyDescent="0.2">
      <c r="A9" s="37" t="s">
        <v>268</v>
      </c>
      <c r="B9" s="76" t="s">
        <v>128</v>
      </c>
      <c r="C9" s="152"/>
      <c r="D9" s="75">
        <v>0.3</v>
      </c>
      <c r="E9" s="75">
        <v>49.2</v>
      </c>
      <c r="F9" s="152"/>
      <c r="G9" s="75" t="s">
        <v>93</v>
      </c>
      <c r="H9" s="75" t="s">
        <v>93</v>
      </c>
      <c r="I9" s="152"/>
      <c r="J9" s="62">
        <v>125</v>
      </c>
      <c r="K9" s="62">
        <v>49.8</v>
      </c>
      <c r="L9" s="75">
        <v>4.8399999999999999E-2</v>
      </c>
      <c r="M9" s="75">
        <v>7.3599999999999999E-2</v>
      </c>
      <c r="N9" s="48">
        <v>7.6800000000000007E-2</v>
      </c>
    </row>
    <row r="10" spans="1:14" x14ac:dyDescent="0.2">
      <c r="A10" s="37" t="s">
        <v>268</v>
      </c>
      <c r="B10" s="76" t="s">
        <v>129</v>
      </c>
      <c r="C10" s="152"/>
      <c r="D10" s="75">
        <v>0.3</v>
      </c>
      <c r="E10" s="75">
        <v>49.2</v>
      </c>
      <c r="F10" s="152"/>
      <c r="G10" s="75" t="s">
        <v>93</v>
      </c>
      <c r="H10" s="75" t="s">
        <v>93</v>
      </c>
      <c r="I10" s="152"/>
      <c r="J10" s="62">
        <v>125</v>
      </c>
      <c r="K10" s="62">
        <v>49.8</v>
      </c>
      <c r="L10" s="75">
        <v>0.11277000000000001</v>
      </c>
      <c r="M10" s="75">
        <v>0.23309999999999997</v>
      </c>
      <c r="N10" s="48">
        <v>0.29268</v>
      </c>
    </row>
    <row r="11" spans="1:14" x14ac:dyDescent="0.2">
      <c r="A11" s="37" t="s">
        <v>268</v>
      </c>
      <c r="B11" s="76" t="s">
        <v>130</v>
      </c>
      <c r="C11" s="152"/>
      <c r="D11" s="75">
        <v>0.3</v>
      </c>
      <c r="E11" s="75">
        <v>49.2</v>
      </c>
      <c r="F11" s="152"/>
      <c r="G11" s="75" t="s">
        <v>93</v>
      </c>
      <c r="H11" s="75" t="s">
        <v>93</v>
      </c>
      <c r="I11" s="152"/>
      <c r="J11" s="62">
        <v>85</v>
      </c>
      <c r="K11" s="62">
        <v>49.8</v>
      </c>
      <c r="L11" s="75">
        <v>0.49806</v>
      </c>
      <c r="M11" s="75">
        <v>0.78377999999999992</v>
      </c>
      <c r="N11" s="48">
        <v>0.62240999999999991</v>
      </c>
    </row>
    <row r="12" spans="1:14" x14ac:dyDescent="0.2">
      <c r="A12" s="37" t="s">
        <v>268</v>
      </c>
      <c r="B12" s="76" t="s">
        <v>131</v>
      </c>
      <c r="C12" s="152"/>
      <c r="D12" s="75">
        <v>0.3</v>
      </c>
      <c r="E12" s="75">
        <v>49.2</v>
      </c>
      <c r="F12" s="152"/>
      <c r="G12" s="75" t="s">
        <v>93</v>
      </c>
      <c r="H12" s="75" t="s">
        <v>93</v>
      </c>
      <c r="I12" s="152"/>
      <c r="J12" s="62" t="s">
        <v>93</v>
      </c>
      <c r="K12" s="62" t="s">
        <v>93</v>
      </c>
      <c r="L12" s="75">
        <v>1.2296</v>
      </c>
      <c r="M12" s="75">
        <v>1.7988</v>
      </c>
      <c r="N12" s="48">
        <v>2.3576000000000001</v>
      </c>
    </row>
    <row r="13" spans="1:14" x14ac:dyDescent="0.2">
      <c r="A13" s="37" t="s">
        <v>268</v>
      </c>
      <c r="B13" s="76" t="s">
        <v>132</v>
      </c>
      <c r="C13" s="152"/>
      <c r="D13" s="75">
        <v>0.3</v>
      </c>
      <c r="E13" s="75">
        <v>49.2</v>
      </c>
      <c r="F13" s="152"/>
      <c r="G13" s="75" t="s">
        <v>93</v>
      </c>
      <c r="H13" s="75" t="s">
        <v>93</v>
      </c>
      <c r="I13" s="152"/>
      <c r="J13" s="62">
        <v>115</v>
      </c>
      <c r="K13" s="62">
        <v>49.8</v>
      </c>
      <c r="L13" s="75">
        <v>0.15129999999999999</v>
      </c>
      <c r="M13" s="75">
        <v>0.20230000000000001</v>
      </c>
      <c r="N13" s="48">
        <v>0.25390000000000001</v>
      </c>
    </row>
    <row r="14" spans="1:14" x14ac:dyDescent="0.2">
      <c r="A14" s="37" t="s">
        <v>268</v>
      </c>
      <c r="B14" s="76" t="s">
        <v>133</v>
      </c>
      <c r="C14" s="152"/>
      <c r="D14" s="75">
        <v>0.3</v>
      </c>
      <c r="E14" s="75">
        <v>49.2</v>
      </c>
      <c r="F14" s="152"/>
      <c r="G14" s="75" t="s">
        <v>93</v>
      </c>
      <c r="H14" s="75" t="s">
        <v>93</v>
      </c>
      <c r="I14" s="152"/>
      <c r="J14" s="62" t="s">
        <v>93</v>
      </c>
      <c r="K14" s="62" t="s">
        <v>93</v>
      </c>
      <c r="L14" s="75">
        <v>2.1461000000000001</v>
      </c>
      <c r="M14" s="75">
        <v>2.4581999999999997</v>
      </c>
      <c r="N14" s="48">
        <v>2.4992000000000001</v>
      </c>
    </row>
    <row r="15" spans="1:14" x14ac:dyDescent="0.2">
      <c r="A15" s="37" t="s">
        <v>268</v>
      </c>
      <c r="B15" s="76" t="s">
        <v>134</v>
      </c>
      <c r="C15" s="152"/>
      <c r="D15" s="75">
        <v>0.3</v>
      </c>
      <c r="E15" s="75">
        <v>49.2</v>
      </c>
      <c r="F15" s="152"/>
      <c r="G15" s="75" t="s">
        <v>93</v>
      </c>
      <c r="H15" s="75" t="s">
        <v>93</v>
      </c>
      <c r="I15" s="152"/>
      <c r="J15" s="62">
        <v>95</v>
      </c>
      <c r="K15" s="62">
        <v>49.8</v>
      </c>
      <c r="L15" s="75">
        <v>0.21660000000000001</v>
      </c>
      <c r="M15" s="75">
        <v>0.29220000000000007</v>
      </c>
      <c r="N15" s="48">
        <v>0.25539999999999996</v>
      </c>
    </row>
    <row r="16" spans="1:14" x14ac:dyDescent="0.2">
      <c r="A16" s="37" t="s">
        <v>268</v>
      </c>
      <c r="B16" s="76" t="s">
        <v>135</v>
      </c>
      <c r="C16" s="152"/>
      <c r="D16" s="75">
        <v>0.3</v>
      </c>
      <c r="E16" s="75">
        <v>49.2</v>
      </c>
      <c r="F16" s="152"/>
      <c r="G16" s="75" t="s">
        <v>93</v>
      </c>
      <c r="H16" s="75" t="s">
        <v>93</v>
      </c>
      <c r="I16" s="152"/>
      <c r="J16" s="62" t="s">
        <v>93</v>
      </c>
      <c r="K16" s="62" t="s">
        <v>93</v>
      </c>
      <c r="L16" s="75">
        <v>15.241799999999998</v>
      </c>
      <c r="M16" s="75">
        <v>15.615599999999999</v>
      </c>
      <c r="N16" s="48">
        <v>15.590399999999999</v>
      </c>
    </row>
    <row r="17" spans="1:14" x14ac:dyDescent="0.2">
      <c r="A17" s="37" t="s">
        <v>268</v>
      </c>
      <c r="B17" s="76" t="s">
        <v>136</v>
      </c>
      <c r="C17" s="152"/>
      <c r="D17" s="75">
        <v>0.3</v>
      </c>
      <c r="E17" s="75">
        <v>49.2</v>
      </c>
      <c r="F17" s="152"/>
      <c r="G17" s="75" t="s">
        <v>93</v>
      </c>
      <c r="H17" s="75" t="s">
        <v>93</v>
      </c>
      <c r="I17" s="152"/>
      <c r="J17" s="62" t="s">
        <v>93</v>
      </c>
      <c r="K17" s="62" t="s">
        <v>93</v>
      </c>
      <c r="L17" s="75">
        <v>0.33479999999999999</v>
      </c>
      <c r="M17" s="75">
        <v>0.47160000000000002</v>
      </c>
      <c r="N17" s="48">
        <v>0.55979999999999996</v>
      </c>
    </row>
    <row r="18" spans="1:14" x14ac:dyDescent="0.2">
      <c r="A18" s="37" t="s">
        <v>268</v>
      </c>
      <c r="B18" s="76" t="s">
        <v>137</v>
      </c>
      <c r="C18" s="152"/>
      <c r="D18" s="75">
        <v>0.3</v>
      </c>
      <c r="E18" s="75">
        <v>49.2</v>
      </c>
      <c r="F18" s="152"/>
      <c r="G18" s="75" t="s">
        <v>93</v>
      </c>
      <c r="H18" s="75" t="s">
        <v>93</v>
      </c>
      <c r="I18" s="152"/>
      <c r="J18" s="62" t="s">
        <v>93</v>
      </c>
      <c r="K18" s="62" t="s">
        <v>93</v>
      </c>
      <c r="L18" s="75">
        <v>0.73080000000000001</v>
      </c>
      <c r="M18" s="75">
        <v>0.91079999999999994</v>
      </c>
      <c r="N18" s="48">
        <v>0.996</v>
      </c>
    </row>
    <row r="19" spans="1:14" x14ac:dyDescent="0.2">
      <c r="A19" s="37" t="s">
        <v>268</v>
      </c>
      <c r="B19" s="76" t="s">
        <v>138</v>
      </c>
      <c r="C19" s="152"/>
      <c r="D19" s="75">
        <v>0.3</v>
      </c>
      <c r="E19" s="75">
        <v>49.2</v>
      </c>
      <c r="F19" s="152"/>
      <c r="G19" s="75" t="s">
        <v>93</v>
      </c>
      <c r="H19" s="75" t="s">
        <v>93</v>
      </c>
      <c r="I19" s="152"/>
      <c r="J19" s="62" t="s">
        <v>93</v>
      </c>
      <c r="K19" s="62" t="s">
        <v>93</v>
      </c>
      <c r="L19" s="75">
        <v>0.80299999999999994</v>
      </c>
      <c r="M19" s="75">
        <v>1.173</v>
      </c>
      <c r="N19" s="48">
        <v>1.3278000000000001</v>
      </c>
    </row>
    <row r="20" spans="1:14" x14ac:dyDescent="0.2">
      <c r="A20" s="37" t="s">
        <v>268</v>
      </c>
      <c r="B20" s="76" t="s">
        <v>139</v>
      </c>
      <c r="C20" s="152"/>
      <c r="D20" s="75">
        <v>0.3</v>
      </c>
      <c r="E20" s="75">
        <v>49.2</v>
      </c>
      <c r="F20" s="152"/>
      <c r="G20" s="75" t="s">
        <v>93</v>
      </c>
      <c r="H20" s="75" t="s">
        <v>93</v>
      </c>
      <c r="I20" s="152"/>
      <c r="J20" s="62" t="s">
        <v>93</v>
      </c>
      <c r="K20" s="62" t="s">
        <v>93</v>
      </c>
      <c r="L20" s="75">
        <v>0.80900000000000627</v>
      </c>
      <c r="M20" s="75">
        <v>1.030399999999992</v>
      </c>
      <c r="N20" s="48">
        <v>1.108599999999996</v>
      </c>
    </row>
    <row r="21" spans="1:14" ht="25.5" x14ac:dyDescent="0.2">
      <c r="A21" s="37" t="s">
        <v>268</v>
      </c>
      <c r="B21" s="76" t="s">
        <v>140</v>
      </c>
      <c r="C21" s="152"/>
      <c r="D21" s="75">
        <v>0.3</v>
      </c>
      <c r="E21" s="75">
        <v>49.2</v>
      </c>
      <c r="F21" s="152"/>
      <c r="G21" s="75" t="s">
        <v>93</v>
      </c>
      <c r="H21" s="75" t="s">
        <v>93</v>
      </c>
      <c r="I21" s="152"/>
      <c r="J21" s="62">
        <v>125</v>
      </c>
      <c r="K21" s="62">
        <v>49.8</v>
      </c>
      <c r="L21" s="75">
        <v>1.6376700000000002</v>
      </c>
      <c r="M21" s="75">
        <v>2.7590999999999997</v>
      </c>
      <c r="N21" s="48">
        <v>2.7498</v>
      </c>
    </row>
    <row r="22" spans="1:14" ht="25.5" x14ac:dyDescent="0.2">
      <c r="A22" s="37" t="s">
        <v>268</v>
      </c>
      <c r="B22" s="76" t="s">
        <v>248</v>
      </c>
      <c r="C22" s="152"/>
      <c r="D22" s="75">
        <v>0.3</v>
      </c>
      <c r="E22" s="75">
        <v>49.2</v>
      </c>
      <c r="F22" s="152"/>
      <c r="G22" s="75" t="s">
        <v>93</v>
      </c>
      <c r="H22" s="75" t="s">
        <v>93</v>
      </c>
      <c r="I22" s="152"/>
      <c r="J22" s="62" t="s">
        <v>93</v>
      </c>
      <c r="K22" s="62" t="s">
        <v>93</v>
      </c>
      <c r="L22" s="75">
        <v>5.0627999999999993</v>
      </c>
      <c r="M22" s="75">
        <v>5.8384999999999989</v>
      </c>
      <c r="N22" s="48">
        <v>6.5422000000000002</v>
      </c>
    </row>
    <row r="23" spans="1:14" x14ac:dyDescent="0.2">
      <c r="A23" s="37" t="s">
        <v>268</v>
      </c>
      <c r="B23" s="76" t="s">
        <v>141</v>
      </c>
      <c r="C23" s="152"/>
      <c r="D23" s="75">
        <v>0.3</v>
      </c>
      <c r="E23" s="75">
        <v>49.2</v>
      </c>
      <c r="F23" s="152"/>
      <c r="G23" s="75" t="s">
        <v>93</v>
      </c>
      <c r="H23" s="75" t="s">
        <v>93</v>
      </c>
      <c r="I23" s="152"/>
      <c r="J23" s="62" t="s">
        <v>93</v>
      </c>
      <c r="K23" s="62" t="s">
        <v>93</v>
      </c>
      <c r="L23" s="75">
        <v>0.9927999999999999</v>
      </c>
      <c r="M23" s="75">
        <v>1.5264</v>
      </c>
      <c r="N23" s="48">
        <v>1.5767999999999998</v>
      </c>
    </row>
    <row r="24" spans="1:14" x14ac:dyDescent="0.2">
      <c r="A24" s="37" t="s">
        <v>268</v>
      </c>
      <c r="B24" s="76" t="s">
        <v>249</v>
      </c>
      <c r="C24" s="152"/>
      <c r="D24" s="75">
        <v>0.3</v>
      </c>
      <c r="E24" s="75">
        <v>49.2</v>
      </c>
      <c r="F24" s="152"/>
      <c r="G24" s="75" t="s">
        <v>93</v>
      </c>
      <c r="H24" s="75" t="s">
        <v>93</v>
      </c>
      <c r="I24" s="152"/>
      <c r="J24" s="62">
        <v>125</v>
      </c>
      <c r="K24" s="62">
        <v>49.8</v>
      </c>
      <c r="L24" s="75">
        <v>0.2326</v>
      </c>
      <c r="M24" s="75">
        <v>0.29460000000000003</v>
      </c>
      <c r="N24" s="48">
        <v>0.31010000000000004</v>
      </c>
    </row>
    <row r="25" spans="1:14" ht="13.5" thickBot="1" x14ac:dyDescent="0.25">
      <c r="A25" s="38" t="s">
        <v>268</v>
      </c>
      <c r="B25" s="39" t="s">
        <v>142</v>
      </c>
      <c r="C25" s="153"/>
      <c r="D25" s="49">
        <v>0.3</v>
      </c>
      <c r="E25" s="49">
        <v>49.2</v>
      </c>
      <c r="F25" s="153"/>
      <c r="G25" s="49" t="s">
        <v>93</v>
      </c>
      <c r="H25" s="49" t="s">
        <v>93</v>
      </c>
      <c r="I25" s="153"/>
      <c r="J25" s="63" t="s">
        <v>93</v>
      </c>
      <c r="K25" s="63" t="s">
        <v>93</v>
      </c>
      <c r="L25" s="49">
        <v>0.92079999999999995</v>
      </c>
      <c r="M25" s="49">
        <v>1.4308000000000001</v>
      </c>
      <c r="N25" s="53">
        <v>1.7130000000000001</v>
      </c>
    </row>
    <row r="26" spans="1:14" ht="25.5" x14ac:dyDescent="0.2">
      <c r="A26" s="40" t="s">
        <v>268</v>
      </c>
      <c r="B26" s="43" t="s">
        <v>143</v>
      </c>
      <c r="C26" s="151">
        <v>1</v>
      </c>
      <c r="D26" s="52">
        <v>0.3</v>
      </c>
      <c r="E26" s="52">
        <v>48.8</v>
      </c>
      <c r="F26" s="151">
        <v>1</v>
      </c>
      <c r="G26" s="52">
        <v>20</v>
      </c>
      <c r="H26" s="52">
        <v>49</v>
      </c>
      <c r="I26" s="151">
        <v>1</v>
      </c>
      <c r="J26" s="61" t="s">
        <v>93</v>
      </c>
      <c r="K26" s="61" t="s">
        <v>93</v>
      </c>
      <c r="L26" s="52">
        <v>1.2342000000000002</v>
      </c>
      <c r="M26" s="52">
        <v>2.1734</v>
      </c>
      <c r="N26" s="47">
        <v>2.5937000000000001</v>
      </c>
    </row>
    <row r="27" spans="1:14" x14ac:dyDescent="0.2">
      <c r="A27" s="37" t="s">
        <v>268</v>
      </c>
      <c r="B27" s="76" t="s">
        <v>144</v>
      </c>
      <c r="C27" s="152"/>
      <c r="D27" s="75">
        <v>0.3</v>
      </c>
      <c r="E27" s="75">
        <v>48.8</v>
      </c>
      <c r="F27" s="152"/>
      <c r="G27" s="75">
        <v>20</v>
      </c>
      <c r="H27" s="75">
        <v>49</v>
      </c>
      <c r="I27" s="152"/>
      <c r="J27" s="62" t="s">
        <v>93</v>
      </c>
      <c r="K27" s="62" t="s">
        <v>93</v>
      </c>
      <c r="L27" s="75">
        <v>1.4713999999999998</v>
      </c>
      <c r="M27" s="75">
        <v>2.4313000000000002</v>
      </c>
      <c r="N27" s="48">
        <v>2.6783000000000001</v>
      </c>
    </row>
    <row r="28" spans="1:14" ht="25.5" x14ac:dyDescent="0.2">
      <c r="A28" s="37" t="s">
        <v>268</v>
      </c>
      <c r="B28" s="76" t="s">
        <v>145</v>
      </c>
      <c r="C28" s="152"/>
      <c r="D28" s="75">
        <v>0.3</v>
      </c>
      <c r="E28" s="75">
        <v>48.8</v>
      </c>
      <c r="F28" s="152"/>
      <c r="G28" s="75">
        <v>15</v>
      </c>
      <c r="H28" s="75">
        <v>49</v>
      </c>
      <c r="I28" s="152"/>
      <c r="J28" s="62" t="s">
        <v>93</v>
      </c>
      <c r="K28" s="62" t="s">
        <v>93</v>
      </c>
      <c r="L28" s="75">
        <v>0.26569999999999999</v>
      </c>
      <c r="M28" s="75">
        <v>0.33429999999999999</v>
      </c>
      <c r="N28" s="48">
        <v>0.33610000000000001</v>
      </c>
    </row>
    <row r="29" spans="1:14" x14ac:dyDescent="0.2">
      <c r="A29" s="37" t="s">
        <v>268</v>
      </c>
      <c r="B29" s="76" t="s">
        <v>148</v>
      </c>
      <c r="C29" s="152"/>
      <c r="D29" s="75">
        <v>0.3</v>
      </c>
      <c r="E29" s="75">
        <v>48.8</v>
      </c>
      <c r="F29" s="152"/>
      <c r="G29" s="75">
        <v>15</v>
      </c>
      <c r="H29" s="75">
        <v>49</v>
      </c>
      <c r="I29" s="152"/>
      <c r="J29" s="62" t="s">
        <v>93</v>
      </c>
      <c r="K29" s="62" t="s">
        <v>93</v>
      </c>
      <c r="L29" s="75">
        <v>0.32219999999999999</v>
      </c>
      <c r="M29" s="75">
        <v>0.46356000000000003</v>
      </c>
      <c r="N29" s="48">
        <v>0.43976999999999999</v>
      </c>
    </row>
    <row r="30" spans="1:14" x14ac:dyDescent="0.2">
      <c r="A30" s="37" t="s">
        <v>268</v>
      </c>
      <c r="B30" s="76" t="s">
        <v>149</v>
      </c>
      <c r="C30" s="152"/>
      <c r="D30" s="75">
        <v>0.3</v>
      </c>
      <c r="E30" s="75">
        <v>48.8</v>
      </c>
      <c r="F30" s="152"/>
      <c r="G30" s="75">
        <v>15</v>
      </c>
      <c r="H30" s="75">
        <v>49</v>
      </c>
      <c r="I30" s="152"/>
      <c r="J30" s="62" t="s">
        <v>93</v>
      </c>
      <c r="K30" s="62" t="s">
        <v>93</v>
      </c>
      <c r="L30" s="75">
        <v>3.2962799999999999</v>
      </c>
      <c r="M30" s="75">
        <v>4.4877199999999995</v>
      </c>
      <c r="N30" s="48">
        <v>4.6371599999999997</v>
      </c>
    </row>
    <row r="31" spans="1:14" x14ac:dyDescent="0.2">
      <c r="A31" s="37" t="s">
        <v>268</v>
      </c>
      <c r="B31" s="76" t="s">
        <v>150</v>
      </c>
      <c r="C31" s="152"/>
      <c r="D31" s="75">
        <v>0.3</v>
      </c>
      <c r="E31" s="75">
        <v>48.8</v>
      </c>
      <c r="F31" s="152"/>
      <c r="G31" s="75">
        <v>15</v>
      </c>
      <c r="H31" s="75">
        <v>49</v>
      </c>
      <c r="I31" s="152"/>
      <c r="J31" s="62">
        <v>100</v>
      </c>
      <c r="K31" s="62">
        <v>49.8</v>
      </c>
      <c r="L31" s="75">
        <v>0.91520000000000001</v>
      </c>
      <c r="M31" s="75">
        <v>1.7447999999999999</v>
      </c>
      <c r="N31" s="48">
        <v>1.8248</v>
      </c>
    </row>
    <row r="32" spans="1:14" x14ac:dyDescent="0.2">
      <c r="A32" s="37" t="s">
        <v>268</v>
      </c>
      <c r="B32" s="76" t="s">
        <v>146</v>
      </c>
      <c r="C32" s="152"/>
      <c r="D32" s="75">
        <v>0.3</v>
      </c>
      <c r="E32" s="75">
        <v>48.8</v>
      </c>
      <c r="F32" s="152"/>
      <c r="G32" s="75">
        <v>5</v>
      </c>
      <c r="H32" s="75">
        <v>49</v>
      </c>
      <c r="I32" s="152"/>
      <c r="J32" s="62" t="s">
        <v>93</v>
      </c>
      <c r="K32" s="62" t="s">
        <v>93</v>
      </c>
      <c r="L32" s="75">
        <v>2.0047999999999999</v>
      </c>
      <c r="M32" s="75">
        <v>2.1685999999999996</v>
      </c>
      <c r="N32" s="48">
        <v>2.3435999999999999</v>
      </c>
    </row>
    <row r="33" spans="1:14" ht="26.25" thickBot="1" x14ac:dyDescent="0.25">
      <c r="A33" s="38" t="s">
        <v>268</v>
      </c>
      <c r="B33" s="39" t="s">
        <v>147</v>
      </c>
      <c r="C33" s="153"/>
      <c r="D33" s="49">
        <v>0.3</v>
      </c>
      <c r="E33" s="49">
        <v>48.8</v>
      </c>
      <c r="F33" s="153"/>
      <c r="G33" s="49">
        <v>5</v>
      </c>
      <c r="H33" s="49">
        <v>49</v>
      </c>
      <c r="I33" s="153"/>
      <c r="J33" s="63" t="s">
        <v>93</v>
      </c>
      <c r="K33" s="63" t="s">
        <v>93</v>
      </c>
      <c r="L33" s="49">
        <v>4.3951000000000002</v>
      </c>
      <c r="M33" s="49">
        <v>6.8626000000000005</v>
      </c>
      <c r="N33" s="53">
        <v>6.924199999999999</v>
      </c>
    </row>
    <row r="34" spans="1:14" x14ac:dyDescent="0.2">
      <c r="A34" s="40" t="s">
        <v>268</v>
      </c>
      <c r="B34" s="43" t="s">
        <v>152</v>
      </c>
      <c r="C34" s="151">
        <v>2</v>
      </c>
      <c r="D34" s="52">
        <v>0.3</v>
      </c>
      <c r="E34" s="52">
        <v>48.6</v>
      </c>
      <c r="F34" s="151">
        <v>2</v>
      </c>
      <c r="G34" s="52">
        <v>20</v>
      </c>
      <c r="H34" s="52">
        <v>48.9</v>
      </c>
      <c r="I34" s="151">
        <v>2</v>
      </c>
      <c r="J34" s="61" t="s">
        <v>93</v>
      </c>
      <c r="K34" s="61" t="s">
        <v>93</v>
      </c>
      <c r="L34" s="52">
        <v>3.1541999999999994</v>
      </c>
      <c r="M34" s="52">
        <v>5.1927000000000003</v>
      </c>
      <c r="N34" s="47">
        <v>4.8211000000000004</v>
      </c>
    </row>
    <row r="35" spans="1:14" ht="26.25" thickBot="1" x14ac:dyDescent="0.25">
      <c r="A35" s="38" t="s">
        <v>268</v>
      </c>
      <c r="B35" s="39" t="s">
        <v>153</v>
      </c>
      <c r="C35" s="153"/>
      <c r="D35" s="49">
        <v>0.3</v>
      </c>
      <c r="E35" s="49">
        <v>48.6</v>
      </c>
      <c r="F35" s="153"/>
      <c r="G35" s="49">
        <v>20</v>
      </c>
      <c r="H35" s="49">
        <v>48.9</v>
      </c>
      <c r="I35" s="153"/>
      <c r="J35" s="63" t="s">
        <v>93</v>
      </c>
      <c r="K35" s="63" t="s">
        <v>93</v>
      </c>
      <c r="L35" s="49">
        <v>6.827</v>
      </c>
      <c r="M35" s="49">
        <v>12.008000000000001</v>
      </c>
      <c r="N35" s="53">
        <v>13.133199999999999</v>
      </c>
    </row>
    <row r="36" spans="1:14" x14ac:dyDescent="0.2">
      <c r="A36" s="40" t="s">
        <v>268</v>
      </c>
      <c r="B36" s="43" t="s">
        <v>154</v>
      </c>
      <c r="C36" s="151">
        <v>3</v>
      </c>
      <c r="D36" s="52">
        <v>0.3</v>
      </c>
      <c r="E36" s="52">
        <v>48.4</v>
      </c>
      <c r="F36" s="151">
        <v>3</v>
      </c>
      <c r="G36" s="52">
        <v>25</v>
      </c>
      <c r="H36" s="52">
        <v>48.9</v>
      </c>
      <c r="I36" s="151">
        <v>3</v>
      </c>
      <c r="J36" s="61" t="s">
        <v>93</v>
      </c>
      <c r="K36" s="61" t="s">
        <v>93</v>
      </c>
      <c r="L36" s="52">
        <v>8.7800000000000003E-2</v>
      </c>
      <c r="M36" s="52">
        <v>0.14449999999999999</v>
      </c>
      <c r="N36" s="47">
        <v>0.12429999999999999</v>
      </c>
    </row>
    <row r="37" spans="1:14" ht="25.5" x14ac:dyDescent="0.2">
      <c r="A37" s="37" t="s">
        <v>268</v>
      </c>
      <c r="B37" s="76" t="s">
        <v>155</v>
      </c>
      <c r="C37" s="152"/>
      <c r="D37" s="75">
        <v>0.3</v>
      </c>
      <c r="E37" s="75">
        <v>48.4</v>
      </c>
      <c r="F37" s="152"/>
      <c r="G37" s="75">
        <v>25</v>
      </c>
      <c r="H37" s="75">
        <v>48.9</v>
      </c>
      <c r="I37" s="152"/>
      <c r="J37" s="62" t="s">
        <v>93</v>
      </c>
      <c r="K37" s="62" t="s">
        <v>93</v>
      </c>
      <c r="L37" s="75">
        <v>3.4922999999999997</v>
      </c>
      <c r="M37" s="75">
        <v>6.0637999999999996</v>
      </c>
      <c r="N37" s="48">
        <v>6.801099999999999</v>
      </c>
    </row>
    <row r="38" spans="1:14" x14ac:dyDescent="0.2">
      <c r="A38" s="37" t="s">
        <v>268</v>
      </c>
      <c r="B38" s="76" t="s">
        <v>156</v>
      </c>
      <c r="C38" s="152"/>
      <c r="D38" s="75">
        <v>0.3</v>
      </c>
      <c r="E38" s="75">
        <v>48.4</v>
      </c>
      <c r="F38" s="152"/>
      <c r="G38" s="75">
        <v>20</v>
      </c>
      <c r="H38" s="75">
        <v>48.9</v>
      </c>
      <c r="I38" s="152"/>
      <c r="J38" s="62" t="s">
        <v>93</v>
      </c>
      <c r="K38" s="62" t="s">
        <v>93</v>
      </c>
      <c r="L38" s="75">
        <v>2.8596000000000004</v>
      </c>
      <c r="M38" s="75">
        <v>3.3824000000000005</v>
      </c>
      <c r="N38" s="48">
        <v>3.3522999999999996</v>
      </c>
    </row>
    <row r="39" spans="1:14" x14ac:dyDescent="0.2">
      <c r="A39" s="37" t="s">
        <v>268</v>
      </c>
      <c r="B39" s="76" t="s">
        <v>157</v>
      </c>
      <c r="C39" s="152"/>
      <c r="D39" s="75">
        <v>0.3</v>
      </c>
      <c r="E39" s="75">
        <v>48.4</v>
      </c>
      <c r="F39" s="152"/>
      <c r="G39" s="75">
        <v>20</v>
      </c>
      <c r="H39" s="75">
        <v>48.9</v>
      </c>
      <c r="I39" s="152"/>
      <c r="J39" s="62">
        <v>105</v>
      </c>
      <c r="K39" s="62">
        <v>49.8</v>
      </c>
      <c r="L39" s="75">
        <v>0.61319999999999997</v>
      </c>
      <c r="M39" s="75">
        <v>0.67439999999999989</v>
      </c>
      <c r="N39" s="48">
        <v>0.7118000000000001</v>
      </c>
    </row>
    <row r="40" spans="1:14" x14ac:dyDescent="0.2">
      <c r="A40" s="37" t="s">
        <v>268</v>
      </c>
      <c r="B40" s="76" t="s">
        <v>158</v>
      </c>
      <c r="C40" s="152"/>
      <c r="D40" s="75">
        <v>0.3</v>
      </c>
      <c r="E40" s="75">
        <v>48.4</v>
      </c>
      <c r="F40" s="152"/>
      <c r="G40" s="75">
        <v>20</v>
      </c>
      <c r="H40" s="75">
        <v>48.9</v>
      </c>
      <c r="I40" s="152"/>
      <c r="J40" s="62">
        <v>80</v>
      </c>
      <c r="K40" s="62">
        <v>49.8</v>
      </c>
      <c r="L40" s="75">
        <v>0.4446</v>
      </c>
      <c r="M40" s="75">
        <v>0.61979999999999991</v>
      </c>
      <c r="N40" s="48">
        <v>0.66620000000000001</v>
      </c>
    </row>
    <row r="41" spans="1:14" x14ac:dyDescent="0.2">
      <c r="A41" s="37" t="s">
        <v>268</v>
      </c>
      <c r="B41" s="76" t="s">
        <v>159</v>
      </c>
      <c r="C41" s="152"/>
      <c r="D41" s="75">
        <v>0.3</v>
      </c>
      <c r="E41" s="75">
        <v>48.4</v>
      </c>
      <c r="F41" s="152"/>
      <c r="G41" s="75">
        <v>20</v>
      </c>
      <c r="H41" s="75">
        <v>48.9</v>
      </c>
      <c r="I41" s="152"/>
      <c r="J41" s="62" t="s">
        <v>93</v>
      </c>
      <c r="K41" s="62" t="s">
        <v>93</v>
      </c>
      <c r="L41" s="75">
        <v>2.4902000000000002</v>
      </c>
      <c r="M41" s="75">
        <v>3.2841</v>
      </c>
      <c r="N41" s="48">
        <v>3.2844000000000002</v>
      </c>
    </row>
    <row r="42" spans="1:14" x14ac:dyDescent="0.2">
      <c r="A42" s="37" t="s">
        <v>268</v>
      </c>
      <c r="B42" s="76" t="s">
        <v>160</v>
      </c>
      <c r="C42" s="152"/>
      <c r="D42" s="75">
        <v>0.3</v>
      </c>
      <c r="E42" s="75">
        <v>48.4</v>
      </c>
      <c r="F42" s="152"/>
      <c r="G42" s="75">
        <v>20</v>
      </c>
      <c r="H42" s="75">
        <v>48.9</v>
      </c>
      <c r="I42" s="152"/>
      <c r="J42" s="62" t="s">
        <v>93</v>
      </c>
      <c r="K42" s="62" t="s">
        <v>93</v>
      </c>
      <c r="L42" s="75">
        <v>12.570799999999998</v>
      </c>
      <c r="M42" s="75">
        <v>14.9556</v>
      </c>
      <c r="N42" s="48">
        <v>15.637599999999999</v>
      </c>
    </row>
    <row r="43" spans="1:14" ht="26.25" thickBot="1" x14ac:dyDescent="0.25">
      <c r="A43" s="38" t="s">
        <v>268</v>
      </c>
      <c r="B43" s="39" t="s">
        <v>161</v>
      </c>
      <c r="C43" s="153"/>
      <c r="D43" s="49">
        <v>0.3</v>
      </c>
      <c r="E43" s="49">
        <v>48.4</v>
      </c>
      <c r="F43" s="153"/>
      <c r="G43" s="49">
        <v>20</v>
      </c>
      <c r="H43" s="49">
        <v>48.9</v>
      </c>
      <c r="I43" s="153"/>
      <c r="J43" s="63" t="s">
        <v>93</v>
      </c>
      <c r="K43" s="63" t="s">
        <v>93</v>
      </c>
      <c r="L43" s="49">
        <v>3.0818000000000003</v>
      </c>
      <c r="M43" s="49">
        <v>3.7111999999999998</v>
      </c>
      <c r="N43" s="53">
        <v>3.6480999999999999</v>
      </c>
    </row>
    <row r="44" spans="1:14" ht="25.5" x14ac:dyDescent="0.2">
      <c r="A44" s="40" t="s">
        <v>268</v>
      </c>
      <c r="B44" s="43" t="s">
        <v>162</v>
      </c>
      <c r="C44" s="151">
        <v>4</v>
      </c>
      <c r="D44" s="52">
        <v>0.3</v>
      </c>
      <c r="E44" s="52">
        <v>48.2</v>
      </c>
      <c r="F44" s="151">
        <v>4</v>
      </c>
      <c r="G44" s="52">
        <v>25</v>
      </c>
      <c r="H44" s="52">
        <v>48.9</v>
      </c>
      <c r="I44" s="151">
        <v>4</v>
      </c>
      <c r="J44" s="61">
        <v>65</v>
      </c>
      <c r="K44" s="61">
        <v>49.8</v>
      </c>
      <c r="L44" s="52">
        <v>0.09</v>
      </c>
      <c r="M44" s="52">
        <v>0.1</v>
      </c>
      <c r="N44" s="47">
        <v>0.08</v>
      </c>
    </row>
    <row r="45" spans="1:14" x14ac:dyDescent="0.2">
      <c r="A45" s="37" t="s">
        <v>268</v>
      </c>
      <c r="B45" s="76" t="s">
        <v>163</v>
      </c>
      <c r="C45" s="152"/>
      <c r="D45" s="75">
        <v>0.3</v>
      </c>
      <c r="E45" s="75">
        <v>48.2</v>
      </c>
      <c r="F45" s="152"/>
      <c r="G45" s="75">
        <v>25</v>
      </c>
      <c r="H45" s="75">
        <v>48.9</v>
      </c>
      <c r="I45" s="152"/>
      <c r="J45" s="62" t="s">
        <v>93</v>
      </c>
      <c r="K45" s="62" t="s">
        <v>93</v>
      </c>
      <c r="L45" s="75">
        <v>1.1712</v>
      </c>
      <c r="M45" s="75">
        <v>1.18068</v>
      </c>
      <c r="N45" s="48">
        <v>1.2768000000000002</v>
      </c>
    </row>
    <row r="46" spans="1:14" x14ac:dyDescent="0.2">
      <c r="A46" s="37" t="s">
        <v>268</v>
      </c>
      <c r="B46" s="76" t="s">
        <v>164</v>
      </c>
      <c r="C46" s="152"/>
      <c r="D46" s="75">
        <v>0.3</v>
      </c>
      <c r="E46" s="75">
        <v>48.2</v>
      </c>
      <c r="F46" s="152"/>
      <c r="G46" s="75">
        <v>25</v>
      </c>
      <c r="H46" s="75">
        <v>48.9</v>
      </c>
      <c r="I46" s="152"/>
      <c r="J46" s="62" t="s">
        <v>93</v>
      </c>
      <c r="K46" s="62" t="s">
        <v>93</v>
      </c>
      <c r="L46" s="75">
        <v>2.46</v>
      </c>
      <c r="M46" s="75">
        <v>1.5</v>
      </c>
      <c r="N46" s="48">
        <v>1.29</v>
      </c>
    </row>
    <row r="47" spans="1:14" ht="26.25" thickBot="1" x14ac:dyDescent="0.25">
      <c r="A47" s="38" t="s">
        <v>268</v>
      </c>
      <c r="B47" s="39" t="s">
        <v>165</v>
      </c>
      <c r="C47" s="153"/>
      <c r="D47" s="49">
        <v>0.3</v>
      </c>
      <c r="E47" s="49">
        <v>48.2</v>
      </c>
      <c r="F47" s="153"/>
      <c r="G47" s="49">
        <v>25</v>
      </c>
      <c r="H47" s="49">
        <v>48.9</v>
      </c>
      <c r="I47" s="153"/>
      <c r="J47" s="63" t="s">
        <v>93</v>
      </c>
      <c r="K47" s="63" t="s">
        <v>93</v>
      </c>
      <c r="L47" s="49">
        <v>2.2594800000000004</v>
      </c>
      <c r="M47" s="49">
        <v>2.8417800000000004</v>
      </c>
      <c r="N47" s="53">
        <v>3.1315200000000001</v>
      </c>
    </row>
    <row r="48" spans="1:14" ht="26.25" thickBot="1" x14ac:dyDescent="0.25">
      <c r="A48" s="40" t="s">
        <v>268</v>
      </c>
      <c r="B48" s="43" t="s">
        <v>166</v>
      </c>
      <c r="C48" s="151">
        <v>5</v>
      </c>
      <c r="D48" s="52">
        <v>0.3</v>
      </c>
      <c r="E48" s="52">
        <v>48</v>
      </c>
      <c r="F48" s="151">
        <v>5</v>
      </c>
      <c r="G48" s="52">
        <v>30</v>
      </c>
      <c r="H48" s="52">
        <v>48.9</v>
      </c>
      <c r="I48" s="151">
        <v>5</v>
      </c>
      <c r="J48" s="61" t="s">
        <v>93</v>
      </c>
      <c r="K48" s="61" t="s">
        <v>93</v>
      </c>
      <c r="L48" s="52">
        <v>5.34</v>
      </c>
      <c r="M48" s="52">
        <v>4.45</v>
      </c>
      <c r="N48" s="47">
        <v>7.339999999999999</v>
      </c>
    </row>
    <row r="49" spans="1:14" s="74" customFormat="1" ht="13.5" thickBot="1" x14ac:dyDescent="0.25">
      <c r="A49" s="40" t="s">
        <v>268</v>
      </c>
      <c r="B49" s="39" t="s">
        <v>270</v>
      </c>
      <c r="C49" s="152"/>
      <c r="D49" s="49">
        <v>0.3</v>
      </c>
      <c r="E49" s="49">
        <v>48</v>
      </c>
      <c r="F49" s="152"/>
      <c r="G49" s="49">
        <v>30</v>
      </c>
      <c r="H49" s="49">
        <v>48.9</v>
      </c>
      <c r="I49" s="152"/>
      <c r="J49" s="63" t="s">
        <v>93</v>
      </c>
      <c r="K49" s="63" t="s">
        <v>93</v>
      </c>
      <c r="L49" s="180">
        <v>5.74</v>
      </c>
      <c r="M49" s="180">
        <v>2.81</v>
      </c>
      <c r="N49" s="181">
        <v>4.97</v>
      </c>
    </row>
    <row r="50" spans="1:14" ht="26.25" thickBot="1" x14ac:dyDescent="0.25">
      <c r="A50" s="38" t="s">
        <v>268</v>
      </c>
      <c r="B50" s="39" t="s">
        <v>167</v>
      </c>
      <c r="C50" s="153"/>
      <c r="D50" s="49">
        <v>0.3</v>
      </c>
      <c r="E50" s="49">
        <v>48</v>
      </c>
      <c r="F50" s="153"/>
      <c r="G50" s="49">
        <v>30</v>
      </c>
      <c r="H50" s="49">
        <v>48.9</v>
      </c>
      <c r="I50" s="153"/>
      <c r="J50" s="63" t="s">
        <v>93</v>
      </c>
      <c r="K50" s="63" t="s">
        <v>93</v>
      </c>
      <c r="L50" s="49">
        <v>4.8000000000001366</v>
      </c>
      <c r="M50" s="49">
        <v>4.6799999999996995</v>
      </c>
      <c r="N50" s="53">
        <v>4.2719999999995251</v>
      </c>
    </row>
    <row r="51" spans="1:14" ht="25.5" x14ac:dyDescent="0.2">
      <c r="A51" s="40" t="s">
        <v>268</v>
      </c>
      <c r="B51" s="43" t="s">
        <v>168</v>
      </c>
      <c r="C51" s="151">
        <v>6</v>
      </c>
      <c r="D51" s="52">
        <v>0.3</v>
      </c>
      <c r="E51" s="52">
        <v>47.8</v>
      </c>
      <c r="F51" s="151">
        <v>6</v>
      </c>
      <c r="G51" s="52">
        <v>35</v>
      </c>
      <c r="H51" s="52">
        <v>48.8</v>
      </c>
      <c r="I51" s="151">
        <v>6</v>
      </c>
      <c r="J51" s="61" t="s">
        <v>93</v>
      </c>
      <c r="K51" s="61" t="s">
        <v>93</v>
      </c>
      <c r="L51" s="52">
        <v>4.66</v>
      </c>
      <c r="M51" s="52">
        <v>3.6700000000000008</v>
      </c>
      <c r="N51" s="47">
        <v>3.17</v>
      </c>
    </row>
    <row r="52" spans="1:14" x14ac:dyDescent="0.2">
      <c r="A52" s="37" t="s">
        <v>268</v>
      </c>
      <c r="B52" s="76" t="s">
        <v>169</v>
      </c>
      <c r="C52" s="152"/>
      <c r="D52" s="75">
        <v>0.3</v>
      </c>
      <c r="E52" s="75">
        <v>47.8</v>
      </c>
      <c r="F52" s="152"/>
      <c r="G52" s="75">
        <v>35</v>
      </c>
      <c r="H52" s="75">
        <v>48.8</v>
      </c>
      <c r="I52" s="152"/>
      <c r="J52" s="62">
        <v>120</v>
      </c>
      <c r="K52" s="62">
        <v>49.8</v>
      </c>
      <c r="L52" s="75">
        <v>8.270000000000001E-2</v>
      </c>
      <c r="M52" s="75">
        <v>9.74E-2</v>
      </c>
      <c r="N52" s="48">
        <v>9.9000000000000005E-2</v>
      </c>
    </row>
    <row r="53" spans="1:14" ht="25.5" x14ac:dyDescent="0.2">
      <c r="A53" s="37" t="s">
        <v>268</v>
      </c>
      <c r="B53" s="76" t="s">
        <v>240</v>
      </c>
      <c r="C53" s="152"/>
      <c r="D53" s="75">
        <v>0.3</v>
      </c>
      <c r="E53" s="75">
        <v>47.8</v>
      </c>
      <c r="F53" s="152"/>
      <c r="G53" s="75">
        <v>35</v>
      </c>
      <c r="H53" s="75">
        <v>48.9</v>
      </c>
      <c r="I53" s="152"/>
      <c r="J53" s="62" t="s">
        <v>93</v>
      </c>
      <c r="K53" s="62" t="s">
        <v>93</v>
      </c>
      <c r="L53" s="75">
        <v>4.0154399999999999</v>
      </c>
      <c r="M53" s="75">
        <v>4.7214</v>
      </c>
      <c r="N53" s="48">
        <v>4.9856400000000001</v>
      </c>
    </row>
    <row r="54" spans="1:14" x14ac:dyDescent="0.2">
      <c r="A54" s="37" t="s">
        <v>268</v>
      </c>
      <c r="B54" s="76" t="s">
        <v>170</v>
      </c>
      <c r="C54" s="152"/>
      <c r="D54" s="75">
        <v>0.3</v>
      </c>
      <c r="E54" s="75">
        <v>47.8</v>
      </c>
      <c r="F54" s="152"/>
      <c r="G54" s="75">
        <v>35</v>
      </c>
      <c r="H54" s="75">
        <v>48.9</v>
      </c>
      <c r="I54" s="152"/>
      <c r="J54" s="62" t="s">
        <v>93</v>
      </c>
      <c r="K54" s="62" t="s">
        <v>93</v>
      </c>
      <c r="L54" s="75">
        <v>0.90329999999999999</v>
      </c>
      <c r="M54" s="75">
        <v>1.0409999999999999</v>
      </c>
      <c r="N54" s="48">
        <v>1.0712999999999999</v>
      </c>
    </row>
    <row r="55" spans="1:14" x14ac:dyDescent="0.2">
      <c r="A55" s="37" t="s">
        <v>268</v>
      </c>
      <c r="B55" s="76" t="s">
        <v>171</v>
      </c>
      <c r="C55" s="152"/>
      <c r="D55" s="75">
        <v>0.3</v>
      </c>
      <c r="E55" s="75">
        <v>47.8</v>
      </c>
      <c r="F55" s="152"/>
      <c r="G55" s="75">
        <v>35</v>
      </c>
      <c r="H55" s="75">
        <v>48.9</v>
      </c>
      <c r="I55" s="152"/>
      <c r="J55" s="62" t="s">
        <v>93</v>
      </c>
      <c r="K55" s="62" t="s">
        <v>93</v>
      </c>
      <c r="L55" s="75">
        <v>1.0287999999999999</v>
      </c>
      <c r="M55" s="75">
        <v>1.1027999999999998</v>
      </c>
      <c r="N55" s="48">
        <v>1.1825999999999999</v>
      </c>
    </row>
    <row r="56" spans="1:14" x14ac:dyDescent="0.2">
      <c r="A56" s="37" t="s">
        <v>268</v>
      </c>
      <c r="B56" s="76" t="s">
        <v>172</v>
      </c>
      <c r="C56" s="152"/>
      <c r="D56" s="75">
        <v>0.3</v>
      </c>
      <c r="E56" s="75">
        <v>47.8</v>
      </c>
      <c r="F56" s="152"/>
      <c r="G56" s="75">
        <v>35</v>
      </c>
      <c r="H56" s="75">
        <v>48.9</v>
      </c>
      <c r="I56" s="152"/>
      <c r="J56" s="62" t="s">
        <v>93</v>
      </c>
      <c r="K56" s="62" t="s">
        <v>93</v>
      </c>
      <c r="L56" s="75">
        <v>3.0375000000000005</v>
      </c>
      <c r="M56" s="75">
        <v>3.8991000000000002</v>
      </c>
      <c r="N56" s="48">
        <v>3.8440500000000002</v>
      </c>
    </row>
    <row r="57" spans="1:14" x14ac:dyDescent="0.2">
      <c r="A57" s="37" t="s">
        <v>268</v>
      </c>
      <c r="B57" s="76" t="s">
        <v>174</v>
      </c>
      <c r="C57" s="152"/>
      <c r="D57" s="75">
        <v>0.3</v>
      </c>
      <c r="E57" s="75">
        <v>47.8</v>
      </c>
      <c r="F57" s="152"/>
      <c r="G57" s="75">
        <v>35</v>
      </c>
      <c r="H57" s="75">
        <v>48.9</v>
      </c>
      <c r="I57" s="152"/>
      <c r="J57" s="62">
        <v>90</v>
      </c>
      <c r="K57" s="62">
        <v>49.8</v>
      </c>
      <c r="L57" s="75">
        <v>0.85239999999999994</v>
      </c>
      <c r="M57" s="75">
        <v>1.1592</v>
      </c>
      <c r="N57" s="48">
        <v>1.1295999999999999</v>
      </c>
    </row>
    <row r="58" spans="1:14" ht="25.5" x14ac:dyDescent="0.2">
      <c r="A58" s="37" t="s">
        <v>268</v>
      </c>
      <c r="B58" s="76" t="s">
        <v>173</v>
      </c>
      <c r="C58" s="152"/>
      <c r="D58" s="75">
        <v>0.3</v>
      </c>
      <c r="E58" s="75">
        <v>47.8</v>
      </c>
      <c r="F58" s="152"/>
      <c r="G58" s="75">
        <v>35</v>
      </c>
      <c r="H58" s="75">
        <v>48.9</v>
      </c>
      <c r="I58" s="152"/>
      <c r="J58" s="62" t="s">
        <v>93</v>
      </c>
      <c r="K58" s="62" t="s">
        <v>93</v>
      </c>
      <c r="L58" s="75">
        <v>1.9649999999999999</v>
      </c>
      <c r="M58" s="75">
        <v>2.6107000000000005</v>
      </c>
      <c r="N58" s="48">
        <v>2.5975000000000001</v>
      </c>
    </row>
    <row r="59" spans="1:14" ht="13.5" thickBot="1" x14ac:dyDescent="0.25">
      <c r="A59" s="38" t="s">
        <v>268</v>
      </c>
      <c r="B59" s="39" t="s">
        <v>250</v>
      </c>
      <c r="C59" s="153"/>
      <c r="D59" s="49">
        <v>0.3</v>
      </c>
      <c r="E59" s="49">
        <v>47.8</v>
      </c>
      <c r="F59" s="153"/>
      <c r="G59" s="49">
        <v>35</v>
      </c>
      <c r="H59" s="49">
        <v>48.9</v>
      </c>
      <c r="I59" s="153"/>
      <c r="J59" s="63" t="s">
        <v>93</v>
      </c>
      <c r="K59" s="63" t="s">
        <v>93</v>
      </c>
      <c r="L59" s="49">
        <v>0.62005600000000005</v>
      </c>
      <c r="M59" s="49">
        <v>1.2955359999999998</v>
      </c>
      <c r="N59" s="53">
        <v>1.2262559999999998</v>
      </c>
    </row>
    <row r="60" spans="1:14" x14ac:dyDescent="0.2">
      <c r="A60" s="40" t="s">
        <v>268</v>
      </c>
      <c r="B60" s="43" t="s">
        <v>175</v>
      </c>
      <c r="C60" s="151">
        <v>7</v>
      </c>
      <c r="D60" s="52">
        <v>0.3</v>
      </c>
      <c r="E60" s="52">
        <v>47.6</v>
      </c>
      <c r="F60" s="151">
        <v>7</v>
      </c>
      <c r="G60" s="52">
        <v>40</v>
      </c>
      <c r="H60" s="52">
        <v>48.8</v>
      </c>
      <c r="I60" s="151">
        <v>7</v>
      </c>
      <c r="J60" s="61" t="s">
        <v>93</v>
      </c>
      <c r="K60" s="61" t="s">
        <v>93</v>
      </c>
      <c r="L60" s="52">
        <v>1.9503000000000001</v>
      </c>
      <c r="M60" s="52">
        <v>2.0023</v>
      </c>
      <c r="N60" s="47">
        <v>2.0169999999999999</v>
      </c>
    </row>
    <row r="61" spans="1:14" x14ac:dyDescent="0.2">
      <c r="A61" s="37" t="s">
        <v>268</v>
      </c>
      <c r="B61" s="76" t="s">
        <v>176</v>
      </c>
      <c r="C61" s="152"/>
      <c r="D61" s="75">
        <v>0.3</v>
      </c>
      <c r="E61" s="75">
        <v>47.6</v>
      </c>
      <c r="F61" s="152"/>
      <c r="G61" s="75">
        <v>35</v>
      </c>
      <c r="H61" s="75">
        <v>48.8</v>
      </c>
      <c r="I61" s="152"/>
      <c r="J61" s="62" t="s">
        <v>93</v>
      </c>
      <c r="K61" s="62" t="s">
        <v>93</v>
      </c>
      <c r="L61" s="75">
        <v>1.5146999999999999</v>
      </c>
      <c r="M61" s="75">
        <v>0.8034</v>
      </c>
      <c r="N61" s="48">
        <v>1.3126</v>
      </c>
    </row>
    <row r="62" spans="1:14" x14ac:dyDescent="0.2">
      <c r="A62" s="37" t="s">
        <v>268</v>
      </c>
      <c r="B62" s="76" t="s">
        <v>177</v>
      </c>
      <c r="C62" s="152"/>
      <c r="D62" s="75">
        <v>0.3</v>
      </c>
      <c r="E62" s="75">
        <v>47.6</v>
      </c>
      <c r="F62" s="152"/>
      <c r="G62" s="75">
        <v>35</v>
      </c>
      <c r="H62" s="75">
        <v>48.8</v>
      </c>
      <c r="I62" s="152"/>
      <c r="J62" s="62" t="s">
        <v>93</v>
      </c>
      <c r="K62" s="62" t="s">
        <v>93</v>
      </c>
      <c r="L62" s="75">
        <v>0.247032</v>
      </c>
      <c r="M62" s="75">
        <v>0.282912</v>
      </c>
      <c r="N62" s="48">
        <v>0.277032</v>
      </c>
    </row>
    <row r="63" spans="1:14" x14ac:dyDescent="0.2">
      <c r="A63" s="37" t="s">
        <v>268</v>
      </c>
      <c r="B63" s="76" t="s">
        <v>179</v>
      </c>
      <c r="C63" s="152"/>
      <c r="D63" s="75">
        <v>0.3</v>
      </c>
      <c r="E63" s="75">
        <v>47.6</v>
      </c>
      <c r="F63" s="152"/>
      <c r="G63" s="75">
        <v>35</v>
      </c>
      <c r="H63" s="75">
        <v>48.8</v>
      </c>
      <c r="I63" s="152"/>
      <c r="J63" s="62" t="s">
        <v>93</v>
      </c>
      <c r="K63" s="62" t="s">
        <v>93</v>
      </c>
      <c r="L63" s="75">
        <v>8.0134530049667365</v>
      </c>
      <c r="M63" s="75">
        <v>11.247449873325348</v>
      </c>
      <c r="N63" s="48">
        <v>9.4898097748374948</v>
      </c>
    </row>
    <row r="64" spans="1:14" x14ac:dyDescent="0.2">
      <c r="A64" s="37" t="s">
        <v>268</v>
      </c>
      <c r="B64" s="76" t="s">
        <v>180</v>
      </c>
      <c r="C64" s="152"/>
      <c r="D64" s="75">
        <v>0.3</v>
      </c>
      <c r="E64" s="75">
        <v>47.6</v>
      </c>
      <c r="F64" s="152"/>
      <c r="G64" s="75">
        <v>35</v>
      </c>
      <c r="H64" s="75">
        <v>48.8</v>
      </c>
      <c r="I64" s="152"/>
      <c r="J64" s="62" t="s">
        <v>93</v>
      </c>
      <c r="K64" s="62" t="s">
        <v>93</v>
      </c>
      <c r="L64" s="75">
        <v>1.3646400000000001</v>
      </c>
      <c r="M64" s="75">
        <v>1.85568</v>
      </c>
      <c r="N64" s="48">
        <v>1.8040800000000001</v>
      </c>
    </row>
    <row r="65" spans="1:14" x14ac:dyDescent="0.2">
      <c r="A65" s="37" t="s">
        <v>268</v>
      </c>
      <c r="B65" s="76" t="s">
        <v>181</v>
      </c>
      <c r="C65" s="152"/>
      <c r="D65" s="75">
        <v>0.3</v>
      </c>
      <c r="E65" s="75">
        <v>47.6</v>
      </c>
      <c r="F65" s="152"/>
      <c r="G65" s="75" t="s">
        <v>93</v>
      </c>
      <c r="H65" s="75" t="s">
        <v>93</v>
      </c>
      <c r="I65" s="152"/>
      <c r="J65" s="62" t="s">
        <v>93</v>
      </c>
      <c r="K65" s="62" t="s">
        <v>93</v>
      </c>
      <c r="L65" s="75">
        <v>1.9047000000000001</v>
      </c>
      <c r="M65" s="75">
        <v>1.9915</v>
      </c>
      <c r="N65" s="48">
        <v>1.9060999999999999</v>
      </c>
    </row>
    <row r="66" spans="1:14" x14ac:dyDescent="0.2">
      <c r="A66" s="37" t="s">
        <v>268</v>
      </c>
      <c r="B66" s="76" t="s">
        <v>178</v>
      </c>
      <c r="C66" s="152"/>
      <c r="D66" s="75">
        <v>0.3</v>
      </c>
      <c r="E66" s="75">
        <v>47.6</v>
      </c>
      <c r="F66" s="152"/>
      <c r="G66" s="75">
        <v>35</v>
      </c>
      <c r="H66" s="75">
        <v>48.8</v>
      </c>
      <c r="I66" s="152"/>
      <c r="J66" s="62" t="s">
        <v>93</v>
      </c>
      <c r="K66" s="62" t="s">
        <v>93</v>
      </c>
      <c r="L66" s="75">
        <v>0.34320000000000001</v>
      </c>
      <c r="M66" s="75">
        <v>0.48599999999999999</v>
      </c>
      <c r="N66" s="48">
        <v>0.36599999999999999</v>
      </c>
    </row>
    <row r="67" spans="1:14" ht="25.5" x14ac:dyDescent="0.2">
      <c r="A67" s="37" t="s">
        <v>268</v>
      </c>
      <c r="B67" s="76" t="s">
        <v>182</v>
      </c>
      <c r="C67" s="152"/>
      <c r="D67" s="75">
        <v>0.3</v>
      </c>
      <c r="E67" s="75">
        <v>47.6</v>
      </c>
      <c r="F67" s="152"/>
      <c r="G67" s="75">
        <v>35</v>
      </c>
      <c r="H67" s="75">
        <v>48.8</v>
      </c>
      <c r="I67" s="152"/>
      <c r="J67" s="62" t="s">
        <v>93</v>
      </c>
      <c r="K67" s="62" t="s">
        <v>93</v>
      </c>
      <c r="L67" s="75">
        <v>5.0753000000000004</v>
      </c>
      <c r="M67" s="75">
        <v>5.7586000000000013</v>
      </c>
      <c r="N67" s="48">
        <v>6.3769999999999998</v>
      </c>
    </row>
    <row r="68" spans="1:14" x14ac:dyDescent="0.2">
      <c r="A68" s="37" t="s">
        <v>268</v>
      </c>
      <c r="B68" s="76" t="s">
        <v>183</v>
      </c>
      <c r="C68" s="152"/>
      <c r="D68" s="75">
        <v>0.3</v>
      </c>
      <c r="E68" s="75">
        <v>47.6</v>
      </c>
      <c r="F68" s="152"/>
      <c r="G68" s="75">
        <v>35</v>
      </c>
      <c r="H68" s="75">
        <v>48.8</v>
      </c>
      <c r="I68" s="152"/>
      <c r="J68" s="62" t="s">
        <v>93</v>
      </c>
      <c r="K68" s="62" t="s">
        <v>93</v>
      </c>
      <c r="L68" s="75">
        <v>2.1325500000000002</v>
      </c>
      <c r="M68" s="75">
        <v>2.4927999999999999</v>
      </c>
      <c r="N68" s="48">
        <v>2.5715499999999998</v>
      </c>
    </row>
    <row r="69" spans="1:14" x14ac:dyDescent="0.2">
      <c r="A69" s="37" t="s">
        <v>268</v>
      </c>
      <c r="B69" s="76" t="s">
        <v>251</v>
      </c>
      <c r="C69" s="152"/>
      <c r="D69" s="75">
        <v>0.3</v>
      </c>
      <c r="E69" s="75">
        <v>47.6</v>
      </c>
      <c r="F69" s="152"/>
      <c r="G69" s="75">
        <v>35</v>
      </c>
      <c r="H69" s="75">
        <v>48.8</v>
      </c>
      <c r="I69" s="152"/>
      <c r="J69" s="62" t="s">
        <v>93</v>
      </c>
      <c r="K69" s="62" t="s">
        <v>93</v>
      </c>
      <c r="L69" s="75">
        <v>1.2683435999999999</v>
      </c>
      <c r="M69" s="75">
        <v>1.5470223999999999</v>
      </c>
      <c r="N69" s="48">
        <v>1.0300203999999999</v>
      </c>
    </row>
    <row r="70" spans="1:14" x14ac:dyDescent="0.2">
      <c r="A70" s="37" t="s">
        <v>268</v>
      </c>
      <c r="B70" s="76" t="s">
        <v>252</v>
      </c>
      <c r="C70" s="152"/>
      <c r="D70" s="75">
        <v>0.3</v>
      </c>
      <c r="E70" s="75">
        <v>47.6</v>
      </c>
      <c r="F70" s="152"/>
      <c r="G70" s="75">
        <v>35</v>
      </c>
      <c r="H70" s="75">
        <v>48.8</v>
      </c>
      <c r="I70" s="152"/>
      <c r="J70" s="62" t="s">
        <v>93</v>
      </c>
      <c r="K70" s="62" t="s">
        <v>93</v>
      </c>
      <c r="L70" s="75">
        <v>1.9968228000000001</v>
      </c>
      <c r="M70" s="75">
        <v>3.6413568000000001</v>
      </c>
      <c r="N70" s="48">
        <v>3.8128247999999996</v>
      </c>
    </row>
    <row r="71" spans="1:14" ht="13.5" thickBot="1" x14ac:dyDescent="0.25">
      <c r="A71" s="38" t="s">
        <v>268</v>
      </c>
      <c r="B71" s="39" t="s">
        <v>245</v>
      </c>
      <c r="C71" s="153"/>
      <c r="D71" s="49">
        <v>0.3</v>
      </c>
      <c r="E71" s="49">
        <v>47.6</v>
      </c>
      <c r="F71" s="153"/>
      <c r="G71" s="49">
        <v>35</v>
      </c>
      <c r="H71" s="49">
        <v>48.8</v>
      </c>
      <c r="I71" s="153"/>
      <c r="J71" s="63" t="s">
        <v>93</v>
      </c>
      <c r="K71" s="63" t="s">
        <v>93</v>
      </c>
      <c r="L71" s="49">
        <v>4.0000000000077307E-2</v>
      </c>
      <c r="M71" s="49">
        <v>4.0000000000077307E-2</v>
      </c>
      <c r="N71" s="53">
        <v>4.9999999999954525E-2</v>
      </c>
    </row>
    <row r="72" spans="1:14" x14ac:dyDescent="0.2">
      <c r="A72" s="40" t="s">
        <v>268</v>
      </c>
      <c r="B72" s="43" t="s">
        <v>184</v>
      </c>
      <c r="C72" s="151">
        <v>8</v>
      </c>
      <c r="D72" s="52">
        <v>0.3</v>
      </c>
      <c r="E72" s="52">
        <v>47.4</v>
      </c>
      <c r="F72" s="151">
        <v>8</v>
      </c>
      <c r="G72" s="52">
        <v>40</v>
      </c>
      <c r="H72" s="52">
        <v>48.8</v>
      </c>
      <c r="I72" s="151">
        <v>8</v>
      </c>
      <c r="J72" s="61" t="s">
        <v>93</v>
      </c>
      <c r="K72" s="61" t="s">
        <v>93</v>
      </c>
      <c r="L72" s="52">
        <v>10.040999999999999</v>
      </c>
      <c r="M72" s="52">
        <v>7.9216999999999995</v>
      </c>
      <c r="N72" s="47">
        <v>9.5846999999999998</v>
      </c>
    </row>
    <row r="73" spans="1:14" x14ac:dyDescent="0.2">
      <c r="A73" s="37" t="s">
        <v>268</v>
      </c>
      <c r="B73" s="76" t="s">
        <v>186</v>
      </c>
      <c r="C73" s="152"/>
      <c r="D73" s="75">
        <v>0.3</v>
      </c>
      <c r="E73" s="75">
        <v>47.4</v>
      </c>
      <c r="F73" s="152"/>
      <c r="G73" s="75">
        <v>40</v>
      </c>
      <c r="H73" s="75">
        <v>48.8</v>
      </c>
      <c r="I73" s="152"/>
      <c r="J73" s="62" t="s">
        <v>93</v>
      </c>
      <c r="K73" s="62" t="s">
        <v>93</v>
      </c>
      <c r="L73" s="75">
        <v>1.4469000000000001</v>
      </c>
      <c r="M73" s="75">
        <v>1.6240000000000001</v>
      </c>
      <c r="N73" s="48">
        <v>1.7941</v>
      </c>
    </row>
    <row r="74" spans="1:14" x14ac:dyDescent="0.2">
      <c r="A74" s="37" t="s">
        <v>268</v>
      </c>
      <c r="B74" s="76" t="s">
        <v>187</v>
      </c>
      <c r="C74" s="152"/>
      <c r="D74" s="75">
        <v>0.3</v>
      </c>
      <c r="E74" s="75">
        <v>47.4</v>
      </c>
      <c r="F74" s="152"/>
      <c r="G74" s="75">
        <v>40</v>
      </c>
      <c r="H74" s="75">
        <v>48.8</v>
      </c>
      <c r="I74" s="152"/>
      <c r="J74" s="62" t="s">
        <v>93</v>
      </c>
      <c r="K74" s="62" t="s">
        <v>93</v>
      </c>
      <c r="L74" s="75">
        <v>1.58412</v>
      </c>
      <c r="M74" s="75">
        <v>2.0707200000000001</v>
      </c>
      <c r="N74" s="48">
        <v>2.10684</v>
      </c>
    </row>
    <row r="75" spans="1:14" x14ac:dyDescent="0.2">
      <c r="A75" s="37" t="s">
        <v>268</v>
      </c>
      <c r="B75" s="76" t="s">
        <v>188</v>
      </c>
      <c r="C75" s="152"/>
      <c r="D75" s="75">
        <v>0.3</v>
      </c>
      <c r="E75" s="75">
        <v>47.4</v>
      </c>
      <c r="F75" s="152"/>
      <c r="G75" s="75">
        <v>40</v>
      </c>
      <c r="H75" s="75">
        <v>48.8</v>
      </c>
      <c r="I75" s="152"/>
      <c r="J75" s="62">
        <v>100</v>
      </c>
      <c r="K75" s="62">
        <v>49.8</v>
      </c>
      <c r="L75" s="75">
        <v>0.61859999999999993</v>
      </c>
      <c r="M75" s="75">
        <v>0.94319999999999993</v>
      </c>
      <c r="N75" s="48">
        <v>0.97360000000000002</v>
      </c>
    </row>
    <row r="76" spans="1:14" x14ac:dyDescent="0.2">
      <c r="A76" s="37" t="s">
        <v>268</v>
      </c>
      <c r="B76" s="76" t="s">
        <v>185</v>
      </c>
      <c r="C76" s="152"/>
      <c r="D76" s="75">
        <v>0.3</v>
      </c>
      <c r="E76" s="75">
        <v>47.4</v>
      </c>
      <c r="F76" s="152"/>
      <c r="G76" s="75">
        <v>40</v>
      </c>
      <c r="H76" s="75">
        <v>48.8</v>
      </c>
      <c r="I76" s="152"/>
      <c r="J76" s="62" t="s">
        <v>93</v>
      </c>
      <c r="K76" s="62" t="s">
        <v>93</v>
      </c>
      <c r="L76" s="75">
        <v>3.1677</v>
      </c>
      <c r="M76" s="75">
        <v>3.6718000000000002</v>
      </c>
      <c r="N76" s="48">
        <v>4.0357000000000003</v>
      </c>
    </row>
    <row r="77" spans="1:14" x14ac:dyDescent="0.2">
      <c r="A77" s="37" t="s">
        <v>268</v>
      </c>
      <c r="B77" s="76" t="s">
        <v>189</v>
      </c>
      <c r="C77" s="152"/>
      <c r="D77" s="75">
        <v>0.3</v>
      </c>
      <c r="E77" s="75">
        <v>47.4</v>
      </c>
      <c r="F77" s="152"/>
      <c r="G77" s="75">
        <v>40</v>
      </c>
      <c r="H77" s="75">
        <v>48.8</v>
      </c>
      <c r="I77" s="152"/>
      <c r="J77" s="62" t="s">
        <v>93</v>
      </c>
      <c r="K77" s="62" t="s">
        <v>93</v>
      </c>
      <c r="L77" s="75">
        <v>1.9932500000000002</v>
      </c>
      <c r="M77" s="75">
        <v>2.7884500000000001</v>
      </c>
      <c r="N77" s="48">
        <v>2.8098000000000001</v>
      </c>
    </row>
    <row r="78" spans="1:14" x14ac:dyDescent="0.2">
      <c r="A78" s="37" t="s">
        <v>268</v>
      </c>
      <c r="B78" s="76" t="s">
        <v>190</v>
      </c>
      <c r="C78" s="152"/>
      <c r="D78" s="75">
        <v>0.3</v>
      </c>
      <c r="E78" s="75">
        <v>47.4</v>
      </c>
      <c r="F78" s="152"/>
      <c r="G78" s="75">
        <v>40</v>
      </c>
      <c r="H78" s="75">
        <v>48.8</v>
      </c>
      <c r="I78" s="152"/>
      <c r="J78" s="62" t="s">
        <v>93</v>
      </c>
      <c r="K78" s="62" t="s">
        <v>93</v>
      </c>
      <c r="L78" s="75">
        <v>1.0458000000000001</v>
      </c>
      <c r="M78" s="75">
        <v>1.2848999999999999</v>
      </c>
      <c r="N78" s="48">
        <v>1.4255199999999999</v>
      </c>
    </row>
    <row r="79" spans="1:14" x14ac:dyDescent="0.2">
      <c r="A79" s="37" t="s">
        <v>268</v>
      </c>
      <c r="B79" s="76" t="s">
        <v>191</v>
      </c>
      <c r="C79" s="152"/>
      <c r="D79" s="75">
        <v>0.3</v>
      </c>
      <c r="E79" s="75">
        <v>47.4</v>
      </c>
      <c r="F79" s="152"/>
      <c r="G79" s="75">
        <v>40</v>
      </c>
      <c r="H79" s="75">
        <v>48.8</v>
      </c>
      <c r="I79" s="152"/>
      <c r="J79" s="62">
        <v>20</v>
      </c>
      <c r="K79" s="62">
        <v>49.7</v>
      </c>
      <c r="L79" s="75">
        <v>2.6223999999999998</v>
      </c>
      <c r="M79" s="75">
        <v>4.04</v>
      </c>
      <c r="N79" s="48">
        <v>4.8592000000000004</v>
      </c>
    </row>
    <row r="80" spans="1:14" ht="26.25" thickBot="1" x14ac:dyDescent="0.25">
      <c r="A80" s="38" t="s">
        <v>268</v>
      </c>
      <c r="B80" s="39" t="s">
        <v>246</v>
      </c>
      <c r="C80" s="153"/>
      <c r="D80" s="49">
        <v>0.3</v>
      </c>
      <c r="E80" s="49">
        <v>47.4</v>
      </c>
      <c r="F80" s="153"/>
      <c r="G80" s="49">
        <v>40</v>
      </c>
      <c r="H80" s="49">
        <v>48.8</v>
      </c>
      <c r="I80" s="153"/>
      <c r="J80" s="63" t="s">
        <v>93</v>
      </c>
      <c r="K80" s="63" t="s">
        <v>93</v>
      </c>
      <c r="L80" s="49">
        <v>1.8084</v>
      </c>
      <c r="M80" s="49">
        <v>3.7038000000000002</v>
      </c>
      <c r="N80" s="53">
        <v>3.1728000000000001</v>
      </c>
    </row>
    <row r="81" spans="1:14" ht="25.5" x14ac:dyDescent="0.2">
      <c r="A81" s="40" t="s">
        <v>268</v>
      </c>
      <c r="B81" s="43" t="s">
        <v>192</v>
      </c>
      <c r="C81" s="151">
        <v>9</v>
      </c>
      <c r="D81" s="52">
        <v>0.3</v>
      </c>
      <c r="E81" s="52">
        <v>47.2</v>
      </c>
      <c r="F81" s="151">
        <v>9</v>
      </c>
      <c r="G81" s="52">
        <v>50</v>
      </c>
      <c r="H81" s="52">
        <v>48.8</v>
      </c>
      <c r="I81" s="151">
        <v>9</v>
      </c>
      <c r="J81" s="61" t="s">
        <v>93</v>
      </c>
      <c r="K81" s="61" t="s">
        <v>93</v>
      </c>
      <c r="L81" s="52">
        <v>2.0745360000000002</v>
      </c>
      <c r="M81" s="52">
        <v>3.6419400000000004</v>
      </c>
      <c r="N81" s="47">
        <v>4.1246999999999998</v>
      </c>
    </row>
    <row r="82" spans="1:14" x14ac:dyDescent="0.2">
      <c r="A82" s="37" t="s">
        <v>268</v>
      </c>
      <c r="B82" s="76" t="s">
        <v>193</v>
      </c>
      <c r="C82" s="152"/>
      <c r="D82" s="75">
        <v>0.3</v>
      </c>
      <c r="E82" s="75">
        <v>47.2</v>
      </c>
      <c r="F82" s="152"/>
      <c r="G82" s="75">
        <v>45</v>
      </c>
      <c r="H82" s="75">
        <v>48.8</v>
      </c>
      <c r="I82" s="152"/>
      <c r="J82" s="62">
        <v>10</v>
      </c>
      <c r="K82" s="62">
        <v>49.5</v>
      </c>
      <c r="L82" s="75">
        <v>0</v>
      </c>
      <c r="M82" s="75">
        <v>0</v>
      </c>
      <c r="N82" s="48">
        <v>0</v>
      </c>
    </row>
    <row r="83" spans="1:14" s="74" customFormat="1" x14ac:dyDescent="0.2">
      <c r="A83" s="70"/>
      <c r="B83" s="68" t="s">
        <v>269</v>
      </c>
      <c r="C83" s="152"/>
      <c r="D83" s="75">
        <v>0.3</v>
      </c>
      <c r="E83" s="75">
        <v>47.2</v>
      </c>
      <c r="F83" s="152"/>
      <c r="G83" s="75">
        <v>45</v>
      </c>
      <c r="H83" s="75">
        <v>48.8</v>
      </c>
      <c r="I83" s="152"/>
      <c r="J83" s="62">
        <v>15</v>
      </c>
      <c r="K83" s="62">
        <v>49.7</v>
      </c>
      <c r="L83" s="75">
        <v>0</v>
      </c>
      <c r="M83" s="75">
        <v>0</v>
      </c>
      <c r="N83" s="48">
        <v>0</v>
      </c>
    </row>
    <row r="84" spans="1:14" ht="13.5" thickBot="1" x14ac:dyDescent="0.25">
      <c r="A84" s="38" t="s">
        <v>268</v>
      </c>
      <c r="B84" s="39" t="s">
        <v>194</v>
      </c>
      <c r="C84" s="153"/>
      <c r="D84" s="49">
        <v>0.3</v>
      </c>
      <c r="E84" s="49">
        <v>47.2</v>
      </c>
      <c r="F84" s="153"/>
      <c r="G84" s="49">
        <v>45</v>
      </c>
      <c r="H84" s="49">
        <v>48.8</v>
      </c>
      <c r="I84" s="153"/>
      <c r="J84" s="63">
        <v>15</v>
      </c>
      <c r="K84" s="63">
        <v>49.7</v>
      </c>
      <c r="L84" s="49">
        <v>0.35260000000000002</v>
      </c>
      <c r="M84" s="49">
        <v>0.38319999999999999</v>
      </c>
      <c r="N84" s="53">
        <v>0.4294</v>
      </c>
    </row>
    <row r="85" spans="1:14" x14ac:dyDescent="0.2">
      <c r="A85" s="42" t="s">
        <v>268</v>
      </c>
      <c r="B85" s="35" t="s">
        <v>195</v>
      </c>
      <c r="C85" s="152">
        <v>10</v>
      </c>
      <c r="D85" s="51">
        <v>0.3</v>
      </c>
      <c r="E85" s="51">
        <v>47</v>
      </c>
      <c r="F85" s="152">
        <v>10</v>
      </c>
      <c r="G85" s="51">
        <v>50</v>
      </c>
      <c r="H85" s="51">
        <v>48.7</v>
      </c>
      <c r="I85" s="152">
        <v>10</v>
      </c>
      <c r="J85" s="65" t="s">
        <v>93</v>
      </c>
      <c r="K85" s="65" t="s">
        <v>93</v>
      </c>
      <c r="L85" s="51">
        <v>7.3708799999999997</v>
      </c>
      <c r="M85" s="51">
        <v>4.4282400000000006</v>
      </c>
      <c r="N85" s="59">
        <v>3.90672</v>
      </c>
    </row>
    <row r="86" spans="1:14" x14ac:dyDescent="0.2">
      <c r="A86" s="37" t="s">
        <v>268</v>
      </c>
      <c r="B86" s="76" t="s">
        <v>241</v>
      </c>
      <c r="C86" s="152"/>
      <c r="D86" s="75">
        <v>0.3</v>
      </c>
      <c r="E86" s="75">
        <v>47</v>
      </c>
      <c r="F86" s="152"/>
      <c r="G86" s="75">
        <v>50</v>
      </c>
      <c r="H86" s="75">
        <v>48.7</v>
      </c>
      <c r="I86" s="152"/>
      <c r="J86" s="62" t="s">
        <v>93</v>
      </c>
      <c r="K86" s="62" t="s">
        <v>93</v>
      </c>
      <c r="L86" s="75">
        <v>3.2129899415874483</v>
      </c>
      <c r="M86" s="75">
        <v>4.0873299761581423</v>
      </c>
      <c r="N86" s="48">
        <v>4.1917498807907103</v>
      </c>
    </row>
    <row r="87" spans="1:14" ht="13.5" thickBot="1" x14ac:dyDescent="0.25">
      <c r="A87" s="38" t="s">
        <v>268</v>
      </c>
      <c r="B87" s="39" t="s">
        <v>196</v>
      </c>
      <c r="C87" s="153"/>
      <c r="D87" s="49">
        <v>0.3</v>
      </c>
      <c r="E87" s="49">
        <v>47</v>
      </c>
      <c r="F87" s="153"/>
      <c r="G87" s="49">
        <v>50</v>
      </c>
      <c r="H87" s="49">
        <v>48.7</v>
      </c>
      <c r="I87" s="153"/>
      <c r="J87" s="63" t="s">
        <v>93</v>
      </c>
      <c r="K87" s="63" t="s">
        <v>93</v>
      </c>
      <c r="L87" s="49">
        <v>0.35628140000000003</v>
      </c>
      <c r="M87" s="49">
        <v>0.35669269999999997</v>
      </c>
      <c r="N87" s="53">
        <v>0.35734010000000005</v>
      </c>
    </row>
    <row r="88" spans="1:14" ht="25.5" x14ac:dyDescent="0.2">
      <c r="A88" s="40" t="s">
        <v>268</v>
      </c>
      <c r="B88" s="43" t="s">
        <v>197</v>
      </c>
      <c r="C88" s="151">
        <v>11</v>
      </c>
      <c r="D88" s="52">
        <v>0.3</v>
      </c>
      <c r="E88" s="52">
        <v>46.9</v>
      </c>
      <c r="F88" s="151">
        <v>11</v>
      </c>
      <c r="G88" s="52">
        <v>55</v>
      </c>
      <c r="H88" s="52">
        <v>48.7</v>
      </c>
      <c r="I88" s="151">
        <v>11</v>
      </c>
      <c r="J88" s="61" t="s">
        <v>93</v>
      </c>
      <c r="K88" s="61" t="s">
        <v>93</v>
      </c>
      <c r="L88" s="52">
        <v>6.1202999999999985</v>
      </c>
      <c r="M88" s="52">
        <v>5.3997999999999999</v>
      </c>
      <c r="N88" s="47">
        <v>9.891</v>
      </c>
    </row>
    <row r="89" spans="1:14" ht="25.5" x14ac:dyDescent="0.2">
      <c r="A89" s="37" t="s">
        <v>268</v>
      </c>
      <c r="B89" s="76" t="s">
        <v>198</v>
      </c>
      <c r="C89" s="152"/>
      <c r="D89" s="75">
        <v>0.3</v>
      </c>
      <c r="E89" s="75">
        <v>46.9</v>
      </c>
      <c r="F89" s="152"/>
      <c r="G89" s="75">
        <v>55</v>
      </c>
      <c r="H89" s="75">
        <v>48.7</v>
      </c>
      <c r="I89" s="152"/>
      <c r="J89" s="62" t="s">
        <v>93</v>
      </c>
      <c r="K89" s="62" t="s">
        <v>93</v>
      </c>
      <c r="L89" s="75">
        <v>2.0370599999999999</v>
      </c>
      <c r="M89" s="75">
        <v>2.8862400000000004</v>
      </c>
      <c r="N89" s="48">
        <v>2.5538399999999997</v>
      </c>
    </row>
    <row r="90" spans="1:14" x14ac:dyDescent="0.2">
      <c r="A90" s="37" t="s">
        <v>268</v>
      </c>
      <c r="B90" s="76" t="s">
        <v>199</v>
      </c>
      <c r="C90" s="152"/>
      <c r="D90" s="75">
        <v>0.3</v>
      </c>
      <c r="E90" s="75">
        <v>46.9</v>
      </c>
      <c r="F90" s="152"/>
      <c r="G90" s="75">
        <v>55</v>
      </c>
      <c r="H90" s="75">
        <v>48.7</v>
      </c>
      <c r="I90" s="152"/>
      <c r="J90" s="62" t="s">
        <v>93</v>
      </c>
      <c r="K90" s="62" t="s">
        <v>93</v>
      </c>
      <c r="L90" s="75">
        <v>0.20200000000000001</v>
      </c>
      <c r="M90" s="75">
        <v>0.36940000000000001</v>
      </c>
      <c r="N90" s="48">
        <v>0.26339999999999997</v>
      </c>
    </row>
    <row r="91" spans="1:14" x14ac:dyDescent="0.2">
      <c r="A91" s="37" t="s">
        <v>268</v>
      </c>
      <c r="B91" s="76" t="s">
        <v>200</v>
      </c>
      <c r="C91" s="152"/>
      <c r="D91" s="75">
        <v>0.3</v>
      </c>
      <c r="E91" s="75">
        <v>46.9</v>
      </c>
      <c r="F91" s="152"/>
      <c r="G91" s="75">
        <v>55</v>
      </c>
      <c r="H91" s="75">
        <v>48.7</v>
      </c>
      <c r="I91" s="152"/>
      <c r="J91" s="62">
        <v>10</v>
      </c>
      <c r="K91" s="62">
        <v>49.6</v>
      </c>
      <c r="L91" s="75">
        <v>0.91139999999999999</v>
      </c>
      <c r="M91" s="75">
        <v>1.32195</v>
      </c>
      <c r="N91" s="48">
        <v>1.3933500000000001</v>
      </c>
    </row>
    <row r="92" spans="1:14" ht="25.5" x14ac:dyDescent="0.2">
      <c r="A92" s="37" t="s">
        <v>268</v>
      </c>
      <c r="B92" s="76" t="s">
        <v>201</v>
      </c>
      <c r="C92" s="152"/>
      <c r="D92" s="75">
        <v>0.3</v>
      </c>
      <c r="E92" s="75">
        <v>46.9</v>
      </c>
      <c r="F92" s="152"/>
      <c r="G92" s="75">
        <v>55</v>
      </c>
      <c r="H92" s="75">
        <v>48.7</v>
      </c>
      <c r="I92" s="152"/>
      <c r="J92" s="62">
        <v>10</v>
      </c>
      <c r="K92" s="62">
        <v>49.6</v>
      </c>
      <c r="L92" s="75">
        <v>1.5771999999999997</v>
      </c>
      <c r="M92" s="75">
        <v>2.9163999999999999</v>
      </c>
      <c r="N92" s="48">
        <v>2.4226000000000001</v>
      </c>
    </row>
    <row r="93" spans="1:14" ht="13.5" thickBot="1" x14ac:dyDescent="0.25">
      <c r="A93" s="38" t="s">
        <v>268</v>
      </c>
      <c r="B93" s="39" t="s">
        <v>202</v>
      </c>
      <c r="C93" s="153"/>
      <c r="D93" s="49">
        <v>0.3</v>
      </c>
      <c r="E93" s="49">
        <v>46.9</v>
      </c>
      <c r="F93" s="153"/>
      <c r="G93" s="49">
        <v>55</v>
      </c>
      <c r="H93" s="49">
        <v>48.7</v>
      </c>
      <c r="I93" s="153"/>
      <c r="J93" s="63" t="s">
        <v>93</v>
      </c>
      <c r="K93" s="63" t="s">
        <v>93</v>
      </c>
      <c r="L93" s="49">
        <v>2.0519999999999996</v>
      </c>
      <c r="M93" s="49">
        <v>3.6768999999999998</v>
      </c>
      <c r="N93" s="53">
        <v>4.1008000000000004</v>
      </c>
    </row>
    <row r="94" spans="1:14" ht="13.5" thickBot="1" x14ac:dyDescent="0.25">
      <c r="A94" s="69" t="s">
        <v>268</v>
      </c>
      <c r="B94" s="67" t="s">
        <v>203</v>
      </c>
      <c r="C94" s="45">
        <v>12</v>
      </c>
      <c r="D94" s="72">
        <v>0.3</v>
      </c>
      <c r="E94" s="72">
        <v>46.8</v>
      </c>
      <c r="F94" s="45">
        <v>12</v>
      </c>
      <c r="G94" s="72">
        <v>60</v>
      </c>
      <c r="H94" s="72">
        <v>48.7</v>
      </c>
      <c r="I94" s="45">
        <v>12</v>
      </c>
      <c r="J94" s="73">
        <v>10</v>
      </c>
      <c r="K94" s="73">
        <v>49.5</v>
      </c>
      <c r="L94" s="72">
        <v>0.43080000000000002</v>
      </c>
      <c r="M94" s="72">
        <v>0.9789000000000001</v>
      </c>
      <c r="N94" s="71">
        <v>1.0023</v>
      </c>
    </row>
    <row r="95" spans="1:14" x14ac:dyDescent="0.2">
      <c r="A95" s="40" t="s">
        <v>268</v>
      </c>
      <c r="B95" s="43" t="s">
        <v>204</v>
      </c>
      <c r="C95" s="151">
        <v>13</v>
      </c>
      <c r="D95" s="52">
        <v>0.3</v>
      </c>
      <c r="E95" s="52">
        <v>46.6</v>
      </c>
      <c r="F95" s="151">
        <v>13</v>
      </c>
      <c r="G95" s="52">
        <v>65</v>
      </c>
      <c r="H95" s="52">
        <v>48.7</v>
      </c>
      <c r="I95" s="151">
        <v>13</v>
      </c>
      <c r="J95" s="61" t="s">
        <v>93</v>
      </c>
      <c r="K95" s="61" t="s">
        <v>93</v>
      </c>
      <c r="L95" s="52">
        <v>1.0835999999999999</v>
      </c>
      <c r="M95" s="52">
        <v>1.7718</v>
      </c>
      <c r="N95" s="47">
        <v>1.7567999999999999</v>
      </c>
    </row>
    <row r="96" spans="1:14" x14ac:dyDescent="0.2">
      <c r="A96" s="37" t="s">
        <v>268</v>
      </c>
      <c r="B96" s="76" t="s">
        <v>253</v>
      </c>
      <c r="C96" s="152"/>
      <c r="D96" s="75">
        <v>0.3</v>
      </c>
      <c r="E96" s="75">
        <v>46.6</v>
      </c>
      <c r="F96" s="152"/>
      <c r="G96" s="75">
        <v>65</v>
      </c>
      <c r="H96" s="75">
        <v>48.7</v>
      </c>
      <c r="I96" s="152"/>
      <c r="J96" s="62" t="s">
        <v>93</v>
      </c>
      <c r="K96" s="62" t="s">
        <v>93</v>
      </c>
      <c r="L96" s="75">
        <v>3.6475920000000004</v>
      </c>
      <c r="M96" s="75">
        <v>5.8797936000000002</v>
      </c>
      <c r="N96" s="48">
        <v>6.3973152000000004</v>
      </c>
    </row>
    <row r="97" spans="1:14" x14ac:dyDescent="0.2">
      <c r="A97" s="37" t="s">
        <v>268</v>
      </c>
      <c r="B97" s="76" t="s">
        <v>254</v>
      </c>
      <c r="C97" s="152"/>
      <c r="D97" s="75">
        <v>0.3</v>
      </c>
      <c r="E97" s="75">
        <v>46.6</v>
      </c>
      <c r="F97" s="152"/>
      <c r="G97" s="75">
        <v>65</v>
      </c>
      <c r="H97" s="75">
        <v>48.7</v>
      </c>
      <c r="I97" s="152"/>
      <c r="J97" s="62" t="s">
        <v>93</v>
      </c>
      <c r="K97" s="62" t="s">
        <v>93</v>
      </c>
      <c r="L97" s="75">
        <v>0.73343999999999998</v>
      </c>
      <c r="M97" s="75">
        <v>1.5964800000000001</v>
      </c>
      <c r="N97" s="48">
        <v>1.5763199999999999</v>
      </c>
    </row>
    <row r="98" spans="1:14" ht="26.25" thickBot="1" x14ac:dyDescent="0.25">
      <c r="A98" s="38" t="s">
        <v>268</v>
      </c>
      <c r="B98" s="39" t="s">
        <v>255</v>
      </c>
      <c r="C98" s="153"/>
      <c r="D98" s="49">
        <v>0.3</v>
      </c>
      <c r="E98" s="49">
        <v>46.6</v>
      </c>
      <c r="F98" s="153"/>
      <c r="G98" s="49">
        <v>65</v>
      </c>
      <c r="H98" s="49">
        <v>48.7</v>
      </c>
      <c r="I98" s="153"/>
      <c r="J98" s="63" t="s">
        <v>93</v>
      </c>
      <c r="K98" s="63" t="s">
        <v>93</v>
      </c>
      <c r="L98" s="49">
        <v>1.3073000000000001</v>
      </c>
      <c r="M98" s="49">
        <v>2.4393000000000002</v>
      </c>
      <c r="N98" s="53">
        <v>2.7864</v>
      </c>
    </row>
    <row r="99" spans="1:14" x14ac:dyDescent="0.2">
      <c r="A99" s="40" t="s">
        <v>268</v>
      </c>
      <c r="B99" s="43" t="s">
        <v>205</v>
      </c>
      <c r="C99" s="151">
        <v>14</v>
      </c>
      <c r="D99" s="52">
        <v>0.3</v>
      </c>
      <c r="E99" s="52">
        <v>46.5</v>
      </c>
      <c r="F99" s="151">
        <v>13</v>
      </c>
      <c r="G99" s="52">
        <v>70</v>
      </c>
      <c r="H99" s="52">
        <v>48.7</v>
      </c>
      <c r="I99" s="151">
        <v>13</v>
      </c>
      <c r="J99" s="61" t="s">
        <v>93</v>
      </c>
      <c r="K99" s="61" t="s">
        <v>93</v>
      </c>
      <c r="L99" s="52">
        <v>2.0724</v>
      </c>
      <c r="M99" s="52">
        <v>3.1151999999999997</v>
      </c>
      <c r="N99" s="47">
        <v>2.9634</v>
      </c>
    </row>
    <row r="100" spans="1:14" ht="25.5" x14ac:dyDescent="0.2">
      <c r="A100" s="37" t="s">
        <v>268</v>
      </c>
      <c r="B100" s="76" t="s">
        <v>206</v>
      </c>
      <c r="C100" s="152"/>
      <c r="D100" s="75">
        <v>0.3</v>
      </c>
      <c r="E100" s="75">
        <v>46.5</v>
      </c>
      <c r="F100" s="152"/>
      <c r="G100" s="75">
        <v>70</v>
      </c>
      <c r="H100" s="75">
        <v>48.7</v>
      </c>
      <c r="I100" s="152"/>
      <c r="J100" s="62" t="s">
        <v>93</v>
      </c>
      <c r="K100" s="62" t="s">
        <v>93</v>
      </c>
      <c r="L100" s="75">
        <v>3.3896000000011348</v>
      </c>
      <c r="M100" s="75">
        <v>4.7482000000033171</v>
      </c>
      <c r="N100" s="48">
        <v>5.2431999999984571</v>
      </c>
    </row>
    <row r="101" spans="1:14" ht="39" thickBot="1" x14ac:dyDescent="0.25">
      <c r="A101" s="38" t="s">
        <v>268</v>
      </c>
      <c r="B101" s="39" t="s">
        <v>207</v>
      </c>
      <c r="C101" s="153"/>
      <c r="D101" s="49">
        <v>0.3</v>
      </c>
      <c r="E101" s="49">
        <v>46.5</v>
      </c>
      <c r="F101" s="153"/>
      <c r="G101" s="49">
        <v>70</v>
      </c>
      <c r="H101" s="49">
        <v>48.7</v>
      </c>
      <c r="I101" s="153"/>
      <c r="J101" s="63">
        <v>70</v>
      </c>
      <c r="K101" s="63">
        <v>49.8</v>
      </c>
      <c r="L101" s="49">
        <v>9.3734000000000002</v>
      </c>
      <c r="M101" s="49">
        <v>11.079599999999999</v>
      </c>
      <c r="N101" s="53">
        <v>11.313800000000002</v>
      </c>
    </row>
    <row r="102" spans="1:14" x14ac:dyDescent="0.2">
      <c r="A102" s="40" t="s">
        <v>268</v>
      </c>
      <c r="B102" s="43" t="s">
        <v>208</v>
      </c>
      <c r="C102" s="151">
        <v>15</v>
      </c>
      <c r="D102" s="52" t="s">
        <v>93</v>
      </c>
      <c r="E102" s="52" t="s">
        <v>93</v>
      </c>
      <c r="F102" s="151">
        <v>14</v>
      </c>
      <c r="G102" s="52">
        <v>5</v>
      </c>
      <c r="H102" s="52">
        <v>49.1</v>
      </c>
      <c r="I102" s="151">
        <v>14</v>
      </c>
      <c r="J102" s="61" t="s">
        <v>93</v>
      </c>
      <c r="K102" s="61" t="s">
        <v>93</v>
      </c>
      <c r="L102" s="52">
        <v>5.1727000000000007</v>
      </c>
      <c r="M102" s="52">
        <v>2.8977000000000004</v>
      </c>
      <c r="N102" s="47">
        <v>3.8444000000000003</v>
      </c>
    </row>
    <row r="103" spans="1:14" ht="25.5" x14ac:dyDescent="0.2">
      <c r="A103" s="37" t="s">
        <v>268</v>
      </c>
      <c r="B103" s="76" t="s">
        <v>209</v>
      </c>
      <c r="C103" s="152"/>
      <c r="D103" s="75" t="s">
        <v>93</v>
      </c>
      <c r="E103" s="75" t="s">
        <v>93</v>
      </c>
      <c r="F103" s="152"/>
      <c r="G103" s="75">
        <v>5</v>
      </c>
      <c r="H103" s="75">
        <v>49.1</v>
      </c>
      <c r="I103" s="152"/>
      <c r="J103" s="62" t="s">
        <v>93</v>
      </c>
      <c r="K103" s="62" t="s">
        <v>93</v>
      </c>
      <c r="L103" s="75">
        <v>1.07481</v>
      </c>
      <c r="M103" s="75">
        <v>1.7524000000000002</v>
      </c>
      <c r="N103" s="48">
        <v>2.13402</v>
      </c>
    </row>
    <row r="104" spans="1:14" ht="25.5" x14ac:dyDescent="0.2">
      <c r="A104" s="37" t="s">
        <v>268</v>
      </c>
      <c r="B104" s="76" t="s">
        <v>210</v>
      </c>
      <c r="C104" s="152"/>
      <c r="D104" s="75" t="s">
        <v>93</v>
      </c>
      <c r="E104" s="75" t="s">
        <v>93</v>
      </c>
      <c r="F104" s="152"/>
      <c r="G104" s="75">
        <v>5</v>
      </c>
      <c r="H104" s="75">
        <v>49.1</v>
      </c>
      <c r="I104" s="152"/>
      <c r="J104" s="62" t="s">
        <v>93</v>
      </c>
      <c r="K104" s="62" t="s">
        <v>93</v>
      </c>
      <c r="L104" s="75">
        <v>4.8086000000000002</v>
      </c>
      <c r="M104" s="75">
        <v>7.7143000000000006</v>
      </c>
      <c r="N104" s="48">
        <v>8.0028000000000006</v>
      </c>
    </row>
    <row r="105" spans="1:14" ht="26.25" thickBot="1" x14ac:dyDescent="0.25">
      <c r="A105" s="38" t="s">
        <v>268</v>
      </c>
      <c r="B105" s="39" t="s">
        <v>211</v>
      </c>
      <c r="C105" s="153"/>
      <c r="D105" s="49" t="s">
        <v>93</v>
      </c>
      <c r="E105" s="49" t="s">
        <v>93</v>
      </c>
      <c r="F105" s="153"/>
      <c r="G105" s="49">
        <v>5</v>
      </c>
      <c r="H105" s="49">
        <v>49.1</v>
      </c>
      <c r="I105" s="153"/>
      <c r="J105" s="63" t="s">
        <v>93</v>
      </c>
      <c r="K105" s="63" t="s">
        <v>93</v>
      </c>
      <c r="L105" s="49">
        <v>10.08216</v>
      </c>
      <c r="M105" s="49">
        <v>9.5943200000000015</v>
      </c>
      <c r="N105" s="53">
        <v>7.6706200000000004</v>
      </c>
    </row>
    <row r="106" spans="1:14" x14ac:dyDescent="0.2">
      <c r="A106" s="40" t="s">
        <v>268</v>
      </c>
      <c r="B106" s="43" t="s">
        <v>212</v>
      </c>
      <c r="C106" s="151">
        <v>16</v>
      </c>
      <c r="D106" s="52" t="s">
        <v>93</v>
      </c>
      <c r="E106" s="52" t="s">
        <v>93</v>
      </c>
      <c r="F106" s="151">
        <v>15</v>
      </c>
      <c r="G106" s="52">
        <v>10</v>
      </c>
      <c r="H106" s="52">
        <v>49.1</v>
      </c>
      <c r="I106" s="151">
        <v>15</v>
      </c>
      <c r="J106" s="61" t="s">
        <v>93</v>
      </c>
      <c r="K106" s="61" t="s">
        <v>93</v>
      </c>
      <c r="L106" s="52">
        <v>0.86180000000000001</v>
      </c>
      <c r="M106" s="52">
        <v>0.92369999999999997</v>
      </c>
      <c r="N106" s="47">
        <v>0.87980000000000003</v>
      </c>
    </row>
    <row r="107" spans="1:14" x14ac:dyDescent="0.2">
      <c r="A107" s="37" t="s">
        <v>268</v>
      </c>
      <c r="B107" s="76" t="s">
        <v>213</v>
      </c>
      <c r="C107" s="152"/>
      <c r="D107" s="75" t="s">
        <v>93</v>
      </c>
      <c r="E107" s="75" t="s">
        <v>93</v>
      </c>
      <c r="F107" s="152"/>
      <c r="G107" s="75">
        <v>10</v>
      </c>
      <c r="H107" s="75">
        <v>49.1</v>
      </c>
      <c r="I107" s="152"/>
      <c r="J107" s="62" t="s">
        <v>93</v>
      </c>
      <c r="K107" s="62" t="s">
        <v>93</v>
      </c>
      <c r="L107" s="75">
        <v>0.64053599999999999</v>
      </c>
      <c r="M107" s="75">
        <v>0.65984399999999999</v>
      </c>
      <c r="N107" s="48">
        <v>0.82079999999999997</v>
      </c>
    </row>
    <row r="108" spans="1:14" x14ac:dyDescent="0.2">
      <c r="A108" s="37" t="s">
        <v>268</v>
      </c>
      <c r="B108" s="76" t="s">
        <v>214</v>
      </c>
      <c r="C108" s="152"/>
      <c r="D108" s="75" t="s">
        <v>93</v>
      </c>
      <c r="E108" s="75" t="s">
        <v>93</v>
      </c>
      <c r="F108" s="152"/>
      <c r="G108" s="75">
        <v>10</v>
      </c>
      <c r="H108" s="75">
        <v>49.1</v>
      </c>
      <c r="I108" s="152"/>
      <c r="J108" s="62">
        <v>24</v>
      </c>
      <c r="K108" s="62">
        <v>49.7</v>
      </c>
      <c r="L108" s="75">
        <v>0.15177599999999999</v>
      </c>
      <c r="M108" s="75">
        <v>9.2448000000000002E-2</v>
      </c>
      <c r="N108" s="48">
        <v>4.4712000000000002E-2</v>
      </c>
    </row>
    <row r="109" spans="1:14" x14ac:dyDescent="0.2">
      <c r="A109" s="37" t="s">
        <v>268</v>
      </c>
      <c r="B109" s="76" t="s">
        <v>215</v>
      </c>
      <c r="C109" s="152"/>
      <c r="D109" s="75" t="s">
        <v>93</v>
      </c>
      <c r="E109" s="75" t="s">
        <v>93</v>
      </c>
      <c r="F109" s="152"/>
      <c r="G109" s="75">
        <v>10</v>
      </c>
      <c r="H109" s="75">
        <v>49.1</v>
      </c>
      <c r="I109" s="152"/>
      <c r="J109" s="62" t="s">
        <v>93</v>
      </c>
      <c r="K109" s="62" t="s">
        <v>93</v>
      </c>
      <c r="L109" s="75">
        <v>1.8E-3</v>
      </c>
      <c r="M109" s="75">
        <v>0</v>
      </c>
      <c r="N109" s="48">
        <v>3.5999999999999997E-2</v>
      </c>
    </row>
    <row r="110" spans="1:14" ht="25.5" x14ac:dyDescent="0.2">
      <c r="A110" s="37" t="s">
        <v>268</v>
      </c>
      <c r="B110" s="76" t="s">
        <v>216</v>
      </c>
      <c r="C110" s="152"/>
      <c r="D110" s="75" t="s">
        <v>93</v>
      </c>
      <c r="E110" s="75" t="s">
        <v>93</v>
      </c>
      <c r="F110" s="152"/>
      <c r="G110" s="75">
        <v>10</v>
      </c>
      <c r="H110" s="75">
        <v>49.1</v>
      </c>
      <c r="I110" s="152"/>
      <c r="J110" s="62" t="s">
        <v>93</v>
      </c>
      <c r="K110" s="62" t="s">
        <v>93</v>
      </c>
      <c r="L110" s="75">
        <v>1.4358</v>
      </c>
      <c r="M110" s="75">
        <v>1.5656000000000001</v>
      </c>
      <c r="N110" s="48">
        <v>1.7486000000000002</v>
      </c>
    </row>
    <row r="111" spans="1:14" ht="25.5" x14ac:dyDescent="0.2">
      <c r="A111" s="37" t="s">
        <v>268</v>
      </c>
      <c r="B111" s="76" t="s">
        <v>217</v>
      </c>
      <c r="C111" s="152"/>
      <c r="D111" s="75" t="s">
        <v>93</v>
      </c>
      <c r="E111" s="75" t="s">
        <v>93</v>
      </c>
      <c r="F111" s="152"/>
      <c r="G111" s="75">
        <v>10</v>
      </c>
      <c r="H111" s="75">
        <v>49.1</v>
      </c>
      <c r="I111" s="152"/>
      <c r="J111" s="62" t="s">
        <v>93</v>
      </c>
      <c r="K111" s="62" t="s">
        <v>93</v>
      </c>
      <c r="L111" s="75">
        <v>2.2143999999999999</v>
      </c>
      <c r="M111" s="75">
        <v>3.5087999999999999</v>
      </c>
      <c r="N111" s="48">
        <v>3.8479999999999999</v>
      </c>
    </row>
    <row r="112" spans="1:14" x14ac:dyDescent="0.2">
      <c r="A112" s="37" t="s">
        <v>268</v>
      </c>
      <c r="B112" s="76" t="s">
        <v>256</v>
      </c>
      <c r="C112" s="152"/>
      <c r="D112" s="75" t="s">
        <v>93</v>
      </c>
      <c r="E112" s="75" t="s">
        <v>93</v>
      </c>
      <c r="F112" s="152"/>
      <c r="G112" s="75">
        <v>10</v>
      </c>
      <c r="H112" s="75">
        <v>49.1</v>
      </c>
      <c r="I112" s="152"/>
      <c r="J112" s="62">
        <v>85</v>
      </c>
      <c r="K112" s="62">
        <v>49.8</v>
      </c>
      <c r="L112" s="75">
        <v>1.962</v>
      </c>
      <c r="M112" s="75">
        <v>3.7560000000000002</v>
      </c>
      <c r="N112" s="48">
        <v>3.8424</v>
      </c>
    </row>
    <row r="113" spans="1:14" ht="13.5" thickBot="1" x14ac:dyDescent="0.25">
      <c r="A113" s="38" t="s">
        <v>268</v>
      </c>
      <c r="B113" s="39" t="s">
        <v>218</v>
      </c>
      <c r="C113" s="153"/>
      <c r="D113" s="49" t="s">
        <v>93</v>
      </c>
      <c r="E113" s="49" t="s">
        <v>93</v>
      </c>
      <c r="F113" s="153"/>
      <c r="G113" s="49">
        <v>10</v>
      </c>
      <c r="H113" s="49">
        <v>49.1</v>
      </c>
      <c r="I113" s="153"/>
      <c r="J113" s="63" t="s">
        <v>93</v>
      </c>
      <c r="K113" s="63" t="s">
        <v>93</v>
      </c>
      <c r="L113" s="49">
        <v>1.452</v>
      </c>
      <c r="M113" s="49">
        <v>1.4569999999999999</v>
      </c>
      <c r="N113" s="53">
        <v>1.462</v>
      </c>
    </row>
    <row r="114" spans="1:14" x14ac:dyDescent="0.2">
      <c r="A114" s="40" t="s">
        <v>268</v>
      </c>
      <c r="B114" s="43" t="s">
        <v>219</v>
      </c>
      <c r="C114" s="151">
        <v>17</v>
      </c>
      <c r="D114" s="52" t="s">
        <v>93</v>
      </c>
      <c r="E114" s="52" t="s">
        <v>93</v>
      </c>
      <c r="F114" s="151">
        <v>16</v>
      </c>
      <c r="G114" s="52">
        <v>15</v>
      </c>
      <c r="H114" s="52">
        <v>49.1</v>
      </c>
      <c r="I114" s="151">
        <v>16</v>
      </c>
      <c r="J114" s="61" t="s">
        <v>93</v>
      </c>
      <c r="K114" s="61" t="s">
        <v>93</v>
      </c>
      <c r="L114" s="52">
        <v>0.66420000000000001</v>
      </c>
      <c r="M114" s="52">
        <v>1.1416000000000002</v>
      </c>
      <c r="N114" s="47">
        <v>1.3733999999999997</v>
      </c>
    </row>
    <row r="115" spans="1:14" ht="25.5" x14ac:dyDescent="0.2">
      <c r="A115" s="37" t="s">
        <v>268</v>
      </c>
      <c r="B115" s="76" t="s">
        <v>220</v>
      </c>
      <c r="C115" s="152"/>
      <c r="D115" s="75" t="s">
        <v>93</v>
      </c>
      <c r="E115" s="75" t="s">
        <v>93</v>
      </c>
      <c r="F115" s="152"/>
      <c r="G115" s="75">
        <v>15</v>
      </c>
      <c r="H115" s="75">
        <v>49.1</v>
      </c>
      <c r="I115" s="152"/>
      <c r="J115" s="62" t="s">
        <v>93</v>
      </c>
      <c r="K115" s="62" t="s">
        <v>93</v>
      </c>
      <c r="L115" s="75">
        <v>1.4340999999999999</v>
      </c>
      <c r="M115" s="75">
        <v>2.0657000000000001</v>
      </c>
      <c r="N115" s="48">
        <v>2.0108999999999999</v>
      </c>
    </row>
    <row r="116" spans="1:14" x14ac:dyDescent="0.2">
      <c r="A116" s="37" t="s">
        <v>268</v>
      </c>
      <c r="B116" s="76" t="s">
        <v>221</v>
      </c>
      <c r="C116" s="152"/>
      <c r="D116" s="75" t="s">
        <v>93</v>
      </c>
      <c r="E116" s="75" t="s">
        <v>93</v>
      </c>
      <c r="F116" s="152"/>
      <c r="G116" s="75">
        <v>15</v>
      </c>
      <c r="H116" s="75">
        <v>49.1</v>
      </c>
      <c r="I116" s="152"/>
      <c r="J116" s="62" t="s">
        <v>93</v>
      </c>
      <c r="K116" s="62" t="s">
        <v>93</v>
      </c>
      <c r="L116" s="75">
        <v>8.0135999999999999E-2</v>
      </c>
      <c r="M116" s="75">
        <v>6.9192000000000004E-2</v>
      </c>
      <c r="N116" s="48">
        <v>9.6192E-2</v>
      </c>
    </row>
    <row r="117" spans="1:14" x14ac:dyDescent="0.2">
      <c r="A117" s="37" t="s">
        <v>268</v>
      </c>
      <c r="B117" s="76" t="s">
        <v>224</v>
      </c>
      <c r="C117" s="152"/>
      <c r="D117" s="75" t="s">
        <v>93</v>
      </c>
      <c r="E117" s="75" t="s">
        <v>93</v>
      </c>
      <c r="F117" s="152"/>
      <c r="G117" s="75">
        <v>15</v>
      </c>
      <c r="H117" s="75">
        <v>49.1</v>
      </c>
      <c r="I117" s="152"/>
      <c r="J117" s="62" t="s">
        <v>93</v>
      </c>
      <c r="K117" s="62" t="s">
        <v>93</v>
      </c>
      <c r="L117" s="75">
        <v>4.3764000000000003</v>
      </c>
      <c r="M117" s="75">
        <v>4.6368</v>
      </c>
      <c r="N117" s="48">
        <v>4.5570000000000004</v>
      </c>
    </row>
    <row r="118" spans="1:14" x14ac:dyDescent="0.2">
      <c r="A118" s="37" t="s">
        <v>268</v>
      </c>
      <c r="B118" s="76" t="s">
        <v>222</v>
      </c>
      <c r="C118" s="152"/>
      <c r="D118" s="75" t="s">
        <v>93</v>
      </c>
      <c r="E118" s="75" t="s">
        <v>93</v>
      </c>
      <c r="F118" s="152"/>
      <c r="G118" s="75">
        <v>15</v>
      </c>
      <c r="H118" s="75">
        <v>49.1</v>
      </c>
      <c r="I118" s="152"/>
      <c r="J118" s="62" t="s">
        <v>93</v>
      </c>
      <c r="K118" s="62" t="s">
        <v>93</v>
      </c>
      <c r="L118" s="75">
        <v>1.3888</v>
      </c>
      <c r="M118" s="75">
        <v>1.6324000000000001</v>
      </c>
      <c r="N118" s="48">
        <v>1.7010000000000001</v>
      </c>
    </row>
    <row r="119" spans="1:14" x14ac:dyDescent="0.2">
      <c r="A119" s="37" t="s">
        <v>268</v>
      </c>
      <c r="B119" s="76" t="s">
        <v>223</v>
      </c>
      <c r="C119" s="152"/>
      <c r="D119" s="75" t="s">
        <v>93</v>
      </c>
      <c r="E119" s="75" t="s">
        <v>93</v>
      </c>
      <c r="F119" s="152"/>
      <c r="G119" s="75">
        <v>15</v>
      </c>
      <c r="H119" s="75">
        <v>49.1</v>
      </c>
      <c r="I119" s="152"/>
      <c r="J119" s="62" t="s">
        <v>93</v>
      </c>
      <c r="K119" s="62" t="s">
        <v>93</v>
      </c>
      <c r="L119" s="75">
        <v>1.2269000000000001</v>
      </c>
      <c r="M119" s="75">
        <v>1.6214999999999999</v>
      </c>
      <c r="N119" s="48">
        <v>1.6551</v>
      </c>
    </row>
    <row r="120" spans="1:14" x14ac:dyDescent="0.2">
      <c r="A120" s="37" t="s">
        <v>268</v>
      </c>
      <c r="B120" s="76" t="s">
        <v>257</v>
      </c>
      <c r="C120" s="152"/>
      <c r="D120" s="75" t="s">
        <v>93</v>
      </c>
      <c r="E120" s="75" t="s">
        <v>93</v>
      </c>
      <c r="F120" s="152"/>
      <c r="G120" s="75">
        <v>15</v>
      </c>
      <c r="H120" s="75">
        <v>49.1</v>
      </c>
      <c r="I120" s="152"/>
      <c r="J120" s="62" t="s">
        <v>93</v>
      </c>
      <c r="K120" s="62" t="s">
        <v>93</v>
      </c>
      <c r="L120" s="75"/>
      <c r="M120" s="75"/>
      <c r="N120" s="48"/>
    </row>
    <row r="121" spans="1:14" ht="26.25" thickBot="1" x14ac:dyDescent="0.25">
      <c r="A121" s="38" t="s">
        <v>268</v>
      </c>
      <c r="B121" s="39" t="s">
        <v>225</v>
      </c>
      <c r="C121" s="153"/>
      <c r="D121" s="49" t="s">
        <v>93</v>
      </c>
      <c r="E121" s="49" t="s">
        <v>93</v>
      </c>
      <c r="F121" s="153"/>
      <c r="G121" s="49">
        <v>15</v>
      </c>
      <c r="H121" s="49">
        <v>49.1</v>
      </c>
      <c r="I121" s="153"/>
      <c r="J121" s="63" t="s">
        <v>93</v>
      </c>
      <c r="K121" s="63" t="s">
        <v>93</v>
      </c>
      <c r="L121" s="49">
        <v>1.9020999999999999</v>
      </c>
      <c r="M121" s="49">
        <v>3.0635000000000003</v>
      </c>
      <c r="N121" s="53">
        <v>3.0413999999999999</v>
      </c>
    </row>
    <row r="122" spans="1:14" ht="25.5" x14ac:dyDescent="0.2">
      <c r="A122" s="40" t="s">
        <v>268</v>
      </c>
      <c r="B122" s="43" t="s">
        <v>258</v>
      </c>
      <c r="C122" s="151">
        <v>18</v>
      </c>
      <c r="D122" s="52" t="s">
        <v>93</v>
      </c>
      <c r="E122" s="52" t="s">
        <v>93</v>
      </c>
      <c r="F122" s="151">
        <v>17</v>
      </c>
      <c r="G122" s="52">
        <v>20</v>
      </c>
      <c r="H122" s="52">
        <v>49.1</v>
      </c>
      <c r="I122" s="151">
        <v>17</v>
      </c>
      <c r="J122" s="61" t="s">
        <v>93</v>
      </c>
      <c r="K122" s="61" t="s">
        <v>93</v>
      </c>
      <c r="L122" s="52">
        <v>1.2943499999999999</v>
      </c>
      <c r="M122" s="52">
        <v>1.6494</v>
      </c>
      <c r="N122" s="47">
        <v>1.6040500000000002</v>
      </c>
    </row>
    <row r="123" spans="1:14" x14ac:dyDescent="0.2">
      <c r="A123" s="37" t="s">
        <v>268</v>
      </c>
      <c r="B123" s="76" t="s">
        <v>151</v>
      </c>
      <c r="C123" s="152"/>
      <c r="D123" s="75" t="s">
        <v>93</v>
      </c>
      <c r="E123" s="75" t="s">
        <v>93</v>
      </c>
      <c r="F123" s="152"/>
      <c r="G123" s="75">
        <v>20</v>
      </c>
      <c r="H123" s="75">
        <v>49.1</v>
      </c>
      <c r="I123" s="152"/>
      <c r="J123" s="62" t="s">
        <v>93</v>
      </c>
      <c r="K123" s="62" t="s">
        <v>93</v>
      </c>
      <c r="L123" s="75">
        <v>6.0891000000000002</v>
      </c>
      <c r="M123" s="75">
        <v>8.0497999999999994</v>
      </c>
      <c r="N123" s="48">
        <v>7.7151999999999994</v>
      </c>
    </row>
    <row r="124" spans="1:14" ht="13.5" thickBot="1" x14ac:dyDescent="0.25">
      <c r="A124" s="38" t="s">
        <v>268</v>
      </c>
      <c r="B124" s="39" t="s">
        <v>259</v>
      </c>
      <c r="C124" s="153"/>
      <c r="D124" s="49" t="s">
        <v>93</v>
      </c>
      <c r="E124" s="49" t="s">
        <v>93</v>
      </c>
      <c r="F124" s="153"/>
      <c r="G124" s="49">
        <v>20</v>
      </c>
      <c r="H124" s="49">
        <v>49.1</v>
      </c>
      <c r="I124" s="153"/>
      <c r="J124" s="63">
        <v>110</v>
      </c>
      <c r="K124" s="63">
        <v>49.8</v>
      </c>
      <c r="L124" s="49">
        <v>1.6866216000000001</v>
      </c>
      <c r="M124" s="49">
        <v>3.0614832000000001</v>
      </c>
      <c r="N124" s="53">
        <v>3.1331880000000001</v>
      </c>
    </row>
    <row r="125" spans="1:14" ht="26.25" thickBot="1" x14ac:dyDescent="0.25">
      <c r="A125" s="56" t="s">
        <v>268</v>
      </c>
      <c r="B125" s="66" t="s">
        <v>226</v>
      </c>
      <c r="C125" s="60">
        <v>19</v>
      </c>
      <c r="D125" s="57" t="s">
        <v>93</v>
      </c>
      <c r="E125" s="57" t="s">
        <v>93</v>
      </c>
      <c r="F125" s="60">
        <v>18</v>
      </c>
      <c r="G125" s="57">
        <v>25</v>
      </c>
      <c r="H125" s="57">
        <v>49.1</v>
      </c>
      <c r="I125" s="60">
        <v>18</v>
      </c>
      <c r="J125" s="64" t="s">
        <v>93</v>
      </c>
      <c r="K125" s="64" t="s">
        <v>93</v>
      </c>
      <c r="L125" s="57">
        <v>5.5051999999999994</v>
      </c>
      <c r="M125" s="57">
        <v>10.419</v>
      </c>
      <c r="N125" s="58">
        <v>9.4459999999999997</v>
      </c>
    </row>
    <row r="126" spans="1:14" ht="25.5" x14ac:dyDescent="0.2">
      <c r="A126" s="40" t="s">
        <v>268</v>
      </c>
      <c r="B126" s="43" t="s">
        <v>227</v>
      </c>
      <c r="C126" s="151">
        <v>20</v>
      </c>
      <c r="D126" s="52" t="s">
        <v>93</v>
      </c>
      <c r="E126" s="52" t="s">
        <v>93</v>
      </c>
      <c r="F126" s="151">
        <v>19</v>
      </c>
      <c r="G126" s="52">
        <v>30</v>
      </c>
      <c r="H126" s="52">
        <v>49.1</v>
      </c>
      <c r="I126" s="151">
        <v>19</v>
      </c>
      <c r="J126" s="61" t="s">
        <v>93</v>
      </c>
      <c r="K126" s="61" t="s">
        <v>93</v>
      </c>
      <c r="L126" s="52">
        <v>5.5344600000000002</v>
      </c>
      <c r="M126" s="52">
        <v>5.4977999999999998</v>
      </c>
      <c r="N126" s="47">
        <v>5.5385999999999989</v>
      </c>
    </row>
    <row r="127" spans="1:14" x14ac:dyDescent="0.2">
      <c r="A127" s="37" t="s">
        <v>268</v>
      </c>
      <c r="B127" s="76" t="s">
        <v>260</v>
      </c>
      <c r="C127" s="152"/>
      <c r="D127" s="75" t="s">
        <v>93</v>
      </c>
      <c r="E127" s="75" t="s">
        <v>93</v>
      </c>
      <c r="F127" s="152"/>
      <c r="G127" s="75">
        <v>30</v>
      </c>
      <c r="H127" s="75">
        <v>49.1</v>
      </c>
      <c r="I127" s="152"/>
      <c r="J127" s="62">
        <v>90</v>
      </c>
      <c r="K127" s="62">
        <v>49.8</v>
      </c>
      <c r="L127" s="75">
        <v>1.1920000000000002</v>
      </c>
      <c r="M127" s="75">
        <v>2.2652000000000001</v>
      </c>
      <c r="N127" s="48">
        <v>2.7</v>
      </c>
    </row>
    <row r="128" spans="1:14" ht="13.5" thickBot="1" x14ac:dyDescent="0.25">
      <c r="A128" s="38" t="s">
        <v>268</v>
      </c>
      <c r="B128" s="39" t="s">
        <v>261</v>
      </c>
      <c r="C128" s="153"/>
      <c r="D128" s="49" t="s">
        <v>93</v>
      </c>
      <c r="E128" s="49" t="s">
        <v>93</v>
      </c>
      <c r="F128" s="153"/>
      <c r="G128" s="49">
        <v>30</v>
      </c>
      <c r="H128" s="49">
        <v>49.1</v>
      </c>
      <c r="I128" s="153"/>
      <c r="J128" s="63">
        <v>105</v>
      </c>
      <c r="K128" s="63">
        <v>49.8</v>
      </c>
      <c r="L128" s="49">
        <v>1.7801496000000001</v>
      </c>
      <c r="M128" s="49">
        <v>2.9430144</v>
      </c>
      <c r="N128" s="53">
        <v>3.1440995999999997</v>
      </c>
    </row>
    <row r="129" spans="1:14" x14ac:dyDescent="0.2">
      <c r="A129" s="40" t="s">
        <v>268</v>
      </c>
      <c r="B129" s="43" t="s">
        <v>262</v>
      </c>
      <c r="C129" s="151">
        <v>21</v>
      </c>
      <c r="D129" s="52" t="s">
        <v>93</v>
      </c>
      <c r="E129" s="52" t="s">
        <v>93</v>
      </c>
      <c r="F129" s="151">
        <v>20</v>
      </c>
      <c r="G129" s="52">
        <v>35</v>
      </c>
      <c r="H129" s="52">
        <v>49.1</v>
      </c>
      <c r="I129" s="151">
        <v>20</v>
      </c>
      <c r="J129" s="61" t="s">
        <v>93</v>
      </c>
      <c r="K129" s="61" t="s">
        <v>93</v>
      </c>
      <c r="L129" s="52">
        <v>0.6240000000005238</v>
      </c>
      <c r="M129" s="52">
        <v>0.62399999999997813</v>
      </c>
      <c r="N129" s="47">
        <v>0.62399999999997813</v>
      </c>
    </row>
    <row r="130" spans="1:14" x14ac:dyDescent="0.2">
      <c r="A130" s="37" t="s">
        <v>268</v>
      </c>
      <c r="B130" s="76" t="s">
        <v>229</v>
      </c>
      <c r="C130" s="152"/>
      <c r="D130" s="75" t="s">
        <v>93</v>
      </c>
      <c r="E130" s="75" t="s">
        <v>93</v>
      </c>
      <c r="F130" s="152"/>
      <c r="G130" s="75">
        <v>35</v>
      </c>
      <c r="H130" s="75">
        <v>49.1</v>
      </c>
      <c r="I130" s="152"/>
      <c r="J130" s="62" t="s">
        <v>93</v>
      </c>
      <c r="K130" s="62" t="s">
        <v>93</v>
      </c>
      <c r="L130" s="75">
        <v>0.95240999999999998</v>
      </c>
      <c r="M130" s="75">
        <v>1.00017</v>
      </c>
      <c r="N130" s="48">
        <v>0.98253000000000001</v>
      </c>
    </row>
    <row r="131" spans="1:14" x14ac:dyDescent="0.2">
      <c r="A131" s="37" t="s">
        <v>268</v>
      </c>
      <c r="B131" s="76" t="s">
        <v>228</v>
      </c>
      <c r="C131" s="152"/>
      <c r="D131" s="75" t="s">
        <v>93</v>
      </c>
      <c r="E131" s="75" t="s">
        <v>93</v>
      </c>
      <c r="F131" s="152"/>
      <c r="G131" s="75">
        <v>35</v>
      </c>
      <c r="H131" s="75">
        <v>49.1</v>
      </c>
      <c r="I131" s="152"/>
      <c r="J131" s="62" t="s">
        <v>93</v>
      </c>
      <c r="K131" s="62" t="s">
        <v>93</v>
      </c>
      <c r="L131" s="75">
        <v>9.6746999999999996</v>
      </c>
      <c r="M131" s="75">
        <v>9.6326999999999998</v>
      </c>
      <c r="N131" s="48">
        <v>9.7461000000000002</v>
      </c>
    </row>
    <row r="132" spans="1:14" x14ac:dyDescent="0.2">
      <c r="A132" s="37" t="s">
        <v>268</v>
      </c>
      <c r="B132" s="76" t="s">
        <v>231</v>
      </c>
      <c r="C132" s="152"/>
      <c r="D132" s="75" t="s">
        <v>93</v>
      </c>
      <c r="E132" s="75" t="s">
        <v>93</v>
      </c>
      <c r="F132" s="152"/>
      <c r="G132" s="75">
        <v>35</v>
      </c>
      <c r="H132" s="75">
        <v>49.1</v>
      </c>
      <c r="I132" s="152"/>
      <c r="J132" s="62">
        <v>115</v>
      </c>
      <c r="K132" s="62">
        <v>49.8</v>
      </c>
      <c r="L132" s="75">
        <v>0.5292</v>
      </c>
      <c r="M132" s="75">
        <v>0.77400000000000002</v>
      </c>
      <c r="N132" s="48">
        <v>0.71160000000000001</v>
      </c>
    </row>
    <row r="133" spans="1:14" x14ac:dyDescent="0.2">
      <c r="A133" s="37" t="s">
        <v>268</v>
      </c>
      <c r="B133" s="76" t="s">
        <v>230</v>
      </c>
      <c r="C133" s="152"/>
      <c r="D133" s="75" t="s">
        <v>93</v>
      </c>
      <c r="E133" s="75" t="s">
        <v>93</v>
      </c>
      <c r="F133" s="152"/>
      <c r="G133" s="75">
        <v>35</v>
      </c>
      <c r="H133" s="75">
        <v>49.1</v>
      </c>
      <c r="I133" s="152"/>
      <c r="J133" s="62" t="s">
        <v>93</v>
      </c>
      <c r="K133" s="62" t="s">
        <v>93</v>
      </c>
      <c r="L133" s="75">
        <v>1.2914000000000001</v>
      </c>
      <c r="M133" s="75">
        <v>1.3984000000000001</v>
      </c>
      <c r="N133" s="48">
        <v>1.4688000000000003</v>
      </c>
    </row>
    <row r="134" spans="1:14" ht="13.5" thickBot="1" x14ac:dyDescent="0.25">
      <c r="A134" s="38" t="s">
        <v>268</v>
      </c>
      <c r="B134" s="39" t="s">
        <v>263</v>
      </c>
      <c r="C134" s="153"/>
      <c r="D134" s="49" t="s">
        <v>93</v>
      </c>
      <c r="E134" s="49" t="s">
        <v>93</v>
      </c>
      <c r="F134" s="153"/>
      <c r="G134" s="49">
        <v>35</v>
      </c>
      <c r="H134" s="49">
        <v>49.1</v>
      </c>
      <c r="I134" s="153"/>
      <c r="J134" s="63">
        <v>85</v>
      </c>
      <c r="K134" s="63">
        <v>49.8</v>
      </c>
      <c r="L134" s="49">
        <v>0.51596280000000005</v>
      </c>
      <c r="M134" s="49">
        <v>1.1613059999999999</v>
      </c>
      <c r="N134" s="53">
        <v>1.0490724</v>
      </c>
    </row>
    <row r="135" spans="1:14" x14ac:dyDescent="0.2">
      <c r="A135" s="42" t="s">
        <v>268</v>
      </c>
      <c r="B135" s="35" t="s">
        <v>233</v>
      </c>
      <c r="C135" s="151">
        <v>22</v>
      </c>
      <c r="D135" s="51" t="s">
        <v>93</v>
      </c>
      <c r="E135" s="51" t="s">
        <v>93</v>
      </c>
      <c r="F135" s="151">
        <v>21</v>
      </c>
      <c r="G135" s="51">
        <v>40</v>
      </c>
      <c r="H135" s="51">
        <v>49.1</v>
      </c>
      <c r="I135" s="151">
        <v>21</v>
      </c>
      <c r="J135" s="65" t="s">
        <v>93</v>
      </c>
      <c r="K135" s="65" t="s">
        <v>93</v>
      </c>
      <c r="L135" s="51">
        <v>5.2992000000000008</v>
      </c>
      <c r="M135" s="51">
        <v>7.7468000000000004</v>
      </c>
      <c r="N135" s="59">
        <v>8.4314</v>
      </c>
    </row>
    <row r="136" spans="1:14" x14ac:dyDescent="0.2">
      <c r="A136" s="37" t="s">
        <v>268</v>
      </c>
      <c r="B136" s="76" t="s">
        <v>232</v>
      </c>
      <c r="C136" s="152"/>
      <c r="D136" s="75" t="s">
        <v>93</v>
      </c>
      <c r="E136" s="75" t="s">
        <v>93</v>
      </c>
      <c r="F136" s="152"/>
      <c r="G136" s="75">
        <v>40</v>
      </c>
      <c r="H136" s="75">
        <v>49.1</v>
      </c>
      <c r="I136" s="152"/>
      <c r="J136" s="62">
        <v>75</v>
      </c>
      <c r="K136" s="62">
        <v>49.8</v>
      </c>
      <c r="L136" s="75">
        <v>0.19109999999999999</v>
      </c>
      <c r="M136" s="75">
        <v>0.2495</v>
      </c>
      <c r="N136" s="48">
        <v>0.25019999999999998</v>
      </c>
    </row>
    <row r="137" spans="1:14" x14ac:dyDescent="0.2">
      <c r="A137" s="37" t="s">
        <v>268</v>
      </c>
      <c r="B137" s="76" t="s">
        <v>264</v>
      </c>
      <c r="C137" s="152"/>
      <c r="D137" s="75" t="s">
        <v>93</v>
      </c>
      <c r="E137" s="75" t="s">
        <v>93</v>
      </c>
      <c r="F137" s="152"/>
      <c r="G137" s="75">
        <v>40</v>
      </c>
      <c r="H137" s="75">
        <v>49.1</v>
      </c>
      <c r="I137" s="152"/>
      <c r="J137" s="62" t="s">
        <v>93</v>
      </c>
      <c r="K137" s="62" t="s">
        <v>93</v>
      </c>
      <c r="L137" s="75">
        <v>0.92400000000000004</v>
      </c>
      <c r="M137" s="75">
        <v>1.298</v>
      </c>
      <c r="N137" s="48">
        <v>1.2627999999999999</v>
      </c>
    </row>
    <row r="138" spans="1:14" x14ac:dyDescent="0.2">
      <c r="A138" s="37" t="s">
        <v>268</v>
      </c>
      <c r="B138" s="76" t="s">
        <v>234</v>
      </c>
      <c r="C138" s="152"/>
      <c r="D138" s="75" t="s">
        <v>93</v>
      </c>
      <c r="E138" s="75" t="s">
        <v>93</v>
      </c>
      <c r="F138" s="152"/>
      <c r="G138" s="75">
        <v>40</v>
      </c>
      <c r="H138" s="75">
        <v>49.1</v>
      </c>
      <c r="I138" s="152"/>
      <c r="J138" s="62" t="s">
        <v>93</v>
      </c>
      <c r="K138" s="62" t="s">
        <v>93</v>
      </c>
      <c r="L138" s="75">
        <v>0.49170000000000003</v>
      </c>
      <c r="M138" s="75">
        <v>0.57210000000000005</v>
      </c>
      <c r="N138" s="48">
        <v>0.60719999999999996</v>
      </c>
    </row>
    <row r="139" spans="1:14" x14ac:dyDescent="0.2">
      <c r="A139" s="37" t="s">
        <v>268</v>
      </c>
      <c r="B139" s="76" t="s">
        <v>265</v>
      </c>
      <c r="C139" s="152"/>
      <c r="D139" s="75" t="s">
        <v>93</v>
      </c>
      <c r="E139" s="75" t="s">
        <v>93</v>
      </c>
      <c r="F139" s="152"/>
      <c r="G139" s="75">
        <v>40</v>
      </c>
      <c r="H139" s="75">
        <v>49.1</v>
      </c>
      <c r="I139" s="152"/>
      <c r="J139" s="62">
        <v>105</v>
      </c>
      <c r="K139" s="62">
        <v>49.8</v>
      </c>
      <c r="L139" s="75">
        <v>0.61884359999999994</v>
      </c>
      <c r="M139" s="75">
        <v>0.94619160000000013</v>
      </c>
      <c r="N139" s="48">
        <v>1.0708956000000001</v>
      </c>
    </row>
    <row r="140" spans="1:14" ht="13.5" thickBot="1" x14ac:dyDescent="0.25">
      <c r="A140" s="38" t="s">
        <v>268</v>
      </c>
      <c r="B140" s="39" t="s">
        <v>266</v>
      </c>
      <c r="C140" s="153"/>
      <c r="D140" s="49" t="s">
        <v>93</v>
      </c>
      <c r="E140" s="49" t="s">
        <v>93</v>
      </c>
      <c r="F140" s="153"/>
      <c r="G140" s="49">
        <v>40</v>
      </c>
      <c r="H140" s="49">
        <v>49.1</v>
      </c>
      <c r="I140" s="153"/>
      <c r="J140" s="63" t="s">
        <v>93</v>
      </c>
      <c r="K140" s="63" t="s">
        <v>93</v>
      </c>
      <c r="L140" s="49">
        <v>0.32111280000000003</v>
      </c>
      <c r="M140" s="49">
        <v>1.0771307999999999</v>
      </c>
      <c r="N140" s="53">
        <v>0.71860679999999999</v>
      </c>
    </row>
  </sheetData>
  <mergeCells count="75">
    <mergeCell ref="I129:I134"/>
    <mergeCell ref="I135:I140"/>
    <mergeCell ref="I44:I47"/>
    <mergeCell ref="I48:I50"/>
    <mergeCell ref="I114:I121"/>
    <mergeCell ref="I122:I124"/>
    <mergeCell ref="I126:I128"/>
    <mergeCell ref="F114:F121"/>
    <mergeCell ref="F122:F124"/>
    <mergeCell ref="F126:F128"/>
    <mergeCell ref="F129:F134"/>
    <mergeCell ref="F135:F140"/>
    <mergeCell ref="F48:F50"/>
    <mergeCell ref="F51:F59"/>
    <mergeCell ref="F60:F71"/>
    <mergeCell ref="F72:F80"/>
    <mergeCell ref="F81:F84"/>
    <mergeCell ref="C114:C121"/>
    <mergeCell ref="C122:C124"/>
    <mergeCell ref="C126:C128"/>
    <mergeCell ref="C129:C134"/>
    <mergeCell ref="C135:C140"/>
    <mergeCell ref="L3:N4"/>
    <mergeCell ref="C3:E3"/>
    <mergeCell ref="D4:E4"/>
    <mergeCell ref="C4:C5"/>
    <mergeCell ref="F3:H3"/>
    <mergeCell ref="F4:F5"/>
    <mergeCell ref="G4:H4"/>
    <mergeCell ref="C26:C33"/>
    <mergeCell ref="C34:C35"/>
    <mergeCell ref="C36:C43"/>
    <mergeCell ref="C44:C47"/>
    <mergeCell ref="I3:K3"/>
    <mergeCell ref="I4:I5"/>
    <mergeCell ref="J4:K4"/>
    <mergeCell ref="F6:F25"/>
    <mergeCell ref="F26:F33"/>
    <mergeCell ref="F34:F35"/>
    <mergeCell ref="F36:F43"/>
    <mergeCell ref="F44:F47"/>
    <mergeCell ref="I6:I25"/>
    <mergeCell ref="I26:I33"/>
    <mergeCell ref="I34:I35"/>
    <mergeCell ref="I36:I43"/>
    <mergeCell ref="F102:F105"/>
    <mergeCell ref="F106:F113"/>
    <mergeCell ref="B3:B5"/>
    <mergeCell ref="A3:A5"/>
    <mergeCell ref="C85:C87"/>
    <mergeCell ref="C88:C93"/>
    <mergeCell ref="C99:C101"/>
    <mergeCell ref="C102:C105"/>
    <mergeCell ref="C106:C113"/>
    <mergeCell ref="F85:F87"/>
    <mergeCell ref="C48:C50"/>
    <mergeCell ref="C51:C59"/>
    <mergeCell ref="C60:C71"/>
    <mergeCell ref="C72:C80"/>
    <mergeCell ref="C81:C84"/>
    <mergeCell ref="C6:C25"/>
    <mergeCell ref="I102:I105"/>
    <mergeCell ref="I106:I113"/>
    <mergeCell ref="I51:I59"/>
    <mergeCell ref="I60:I71"/>
    <mergeCell ref="I72:I80"/>
    <mergeCell ref="I81:I84"/>
    <mergeCell ref="I85:I87"/>
    <mergeCell ref="C95:C98"/>
    <mergeCell ref="F95:F98"/>
    <mergeCell ref="I95:I98"/>
    <mergeCell ref="I88:I93"/>
    <mergeCell ref="I99:I101"/>
    <mergeCell ref="F88:F93"/>
    <mergeCell ref="F99:F10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FE15"/>
  <sheetViews>
    <sheetView view="pageBreakPreview" zoomScale="130" zoomScaleNormal="100" zoomScaleSheetLayoutView="130" workbookViewId="0">
      <selection activeCell="ED12" sqref="ED12:EQ12"/>
    </sheetView>
  </sheetViews>
  <sheetFormatPr defaultColWidth="0.85546875" defaultRowHeight="15.75" x14ac:dyDescent="0.25"/>
  <cols>
    <col min="1" max="16384" width="0.85546875" style="1"/>
  </cols>
  <sheetData>
    <row r="1" spans="1:161" ht="3" customHeight="1" x14ac:dyDescent="0.25"/>
    <row r="2" spans="1:161" x14ac:dyDescent="0.25">
      <c r="A2" s="1" t="s">
        <v>89</v>
      </c>
    </row>
    <row r="3" spans="1:161" ht="3" customHeight="1" x14ac:dyDescent="0.25"/>
    <row r="4" spans="1:161" s="2" customFormat="1" ht="50.25" customHeight="1" x14ac:dyDescent="0.2">
      <c r="A4" s="166" t="s">
        <v>81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 t="s">
        <v>82</v>
      </c>
      <c r="AA4" s="166"/>
      <c r="AB4" s="166"/>
      <c r="AC4" s="166"/>
      <c r="AD4" s="166"/>
      <c r="AE4" s="166"/>
      <c r="AF4" s="166"/>
      <c r="AG4" s="166"/>
      <c r="AH4" s="166"/>
      <c r="AI4" s="166"/>
      <c r="AJ4" s="166"/>
      <c r="AK4" s="166"/>
      <c r="AL4" s="166"/>
      <c r="AM4" s="166"/>
      <c r="AN4" s="166"/>
      <c r="AO4" s="166"/>
      <c r="AP4" s="166"/>
      <c r="AQ4" s="166"/>
      <c r="AR4" s="166"/>
      <c r="AS4" s="166"/>
      <c r="AT4" s="166"/>
      <c r="AU4" s="166"/>
      <c r="AV4" s="166"/>
      <c r="AW4" s="166"/>
      <c r="AX4" s="166"/>
      <c r="AY4" s="166" t="s">
        <v>84</v>
      </c>
      <c r="AZ4" s="166"/>
      <c r="BA4" s="166"/>
      <c r="BB4" s="166"/>
      <c r="BC4" s="166"/>
      <c r="BD4" s="166"/>
      <c r="BE4" s="166"/>
      <c r="BF4" s="166"/>
      <c r="BG4" s="166"/>
      <c r="BH4" s="166"/>
      <c r="BI4" s="166"/>
      <c r="BJ4" s="166"/>
      <c r="BK4" s="166"/>
      <c r="BL4" s="166"/>
      <c r="BM4" s="166"/>
      <c r="BN4" s="166"/>
      <c r="BO4" s="166"/>
      <c r="BP4" s="166"/>
      <c r="BQ4" s="166"/>
      <c r="BR4" s="166"/>
      <c r="BS4" s="166"/>
      <c r="BT4" s="166"/>
      <c r="BU4" s="166"/>
      <c r="BV4" s="166"/>
      <c r="BW4" s="166"/>
      <c r="BX4" s="166"/>
      <c r="BY4" s="166"/>
      <c r="BZ4" s="166"/>
      <c r="CA4" s="166"/>
      <c r="CB4" s="166"/>
      <c r="CC4" s="166" t="s">
        <v>83</v>
      </c>
      <c r="CD4" s="166"/>
      <c r="CE4" s="166"/>
      <c r="CF4" s="166"/>
      <c r="CG4" s="166"/>
      <c r="CH4" s="166"/>
      <c r="CI4" s="166"/>
      <c r="CJ4" s="166"/>
      <c r="CK4" s="166"/>
      <c r="CL4" s="166"/>
      <c r="CM4" s="166"/>
      <c r="CN4" s="166"/>
      <c r="CO4" s="166"/>
      <c r="CP4" s="166"/>
      <c r="CQ4" s="166"/>
      <c r="CR4" s="166"/>
      <c r="CS4" s="166"/>
      <c r="CT4" s="166"/>
      <c r="CU4" s="166"/>
      <c r="CV4" s="166"/>
      <c r="CW4" s="166"/>
      <c r="CX4" s="166"/>
      <c r="CY4" s="166"/>
      <c r="CZ4" s="166"/>
      <c r="DA4" s="166"/>
      <c r="DB4" s="119" t="s">
        <v>79</v>
      </c>
      <c r="DC4" s="119"/>
      <c r="DD4" s="119"/>
      <c r="DE4" s="119"/>
      <c r="DF4" s="119"/>
      <c r="DG4" s="119"/>
      <c r="DH4" s="119"/>
      <c r="DI4" s="119"/>
      <c r="DJ4" s="119"/>
      <c r="DK4" s="119"/>
      <c r="DL4" s="119"/>
      <c r="DM4" s="119"/>
      <c r="DN4" s="119"/>
      <c r="DO4" s="119"/>
      <c r="DP4" s="119"/>
      <c r="DQ4" s="119"/>
      <c r="DR4" s="119"/>
      <c r="DS4" s="119"/>
      <c r="DT4" s="119"/>
      <c r="DU4" s="119"/>
      <c r="DV4" s="119"/>
      <c r="DW4" s="119"/>
      <c r="DX4" s="119"/>
      <c r="DY4" s="119"/>
      <c r="DZ4" s="119"/>
      <c r="EA4" s="119"/>
      <c r="EB4" s="119"/>
      <c r="EC4" s="119"/>
      <c r="ED4" s="119"/>
      <c r="EE4" s="119"/>
      <c r="EF4" s="119"/>
      <c r="EG4" s="119"/>
      <c r="EH4" s="119"/>
      <c r="EI4" s="119"/>
      <c r="EJ4" s="119"/>
      <c r="EK4" s="119"/>
      <c r="EL4" s="119"/>
      <c r="EM4" s="119"/>
      <c r="EN4" s="119"/>
      <c r="EO4" s="119"/>
      <c r="EP4" s="119"/>
      <c r="EQ4" s="119"/>
      <c r="ER4" s="119"/>
      <c r="ES4" s="119"/>
      <c r="ET4" s="119"/>
      <c r="EU4" s="119"/>
      <c r="EV4" s="119"/>
      <c r="EW4" s="119"/>
      <c r="EX4" s="119"/>
      <c r="EY4" s="119"/>
      <c r="EZ4" s="119"/>
      <c r="FA4" s="119"/>
      <c r="FB4" s="119"/>
      <c r="FC4" s="119"/>
      <c r="FD4" s="119"/>
      <c r="FE4" s="119"/>
    </row>
    <row r="5" spans="1:161" s="2" customFormat="1" ht="115.5" customHeight="1" x14ac:dyDescent="0.2">
      <c r="A5" s="166"/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C5" s="166"/>
      <c r="CD5" s="166"/>
      <c r="CE5" s="166"/>
      <c r="CF5" s="166"/>
      <c r="CG5" s="166"/>
      <c r="CH5" s="166"/>
      <c r="CI5" s="166"/>
      <c r="CJ5" s="166"/>
      <c r="CK5" s="166"/>
      <c r="CL5" s="166"/>
      <c r="CM5" s="166"/>
      <c r="CN5" s="166"/>
      <c r="CO5" s="166"/>
      <c r="CP5" s="166"/>
      <c r="CQ5" s="166"/>
      <c r="CR5" s="166"/>
      <c r="CS5" s="166"/>
      <c r="CT5" s="166"/>
      <c r="CU5" s="166"/>
      <c r="CV5" s="166"/>
      <c r="CW5" s="166"/>
      <c r="CX5" s="166"/>
      <c r="CY5" s="166"/>
      <c r="CZ5" s="166"/>
      <c r="DA5" s="166"/>
      <c r="DB5" s="119" t="s">
        <v>91</v>
      </c>
      <c r="DC5" s="119"/>
      <c r="DD5" s="119"/>
      <c r="DE5" s="119"/>
      <c r="DF5" s="119"/>
      <c r="DG5" s="119"/>
      <c r="DH5" s="119"/>
      <c r="DI5" s="119"/>
      <c r="DJ5" s="119"/>
      <c r="DK5" s="119"/>
      <c r="DL5" s="119"/>
      <c r="DM5" s="119"/>
      <c r="DN5" s="119"/>
      <c r="DO5" s="119"/>
      <c r="DP5" s="119" t="s">
        <v>92</v>
      </c>
      <c r="DQ5" s="119"/>
      <c r="DR5" s="119"/>
      <c r="DS5" s="119"/>
      <c r="DT5" s="119"/>
      <c r="DU5" s="119"/>
      <c r="DV5" s="119"/>
      <c r="DW5" s="119"/>
      <c r="DX5" s="119"/>
      <c r="DY5" s="119"/>
      <c r="DZ5" s="119"/>
      <c r="EA5" s="119"/>
      <c r="EB5" s="119"/>
      <c r="EC5" s="119"/>
      <c r="ED5" s="119" t="s">
        <v>242</v>
      </c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 t="s">
        <v>78</v>
      </c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</row>
    <row r="6" spans="1:161" ht="37.5" customHeight="1" x14ac:dyDescent="0.25">
      <c r="A6" s="168" t="s">
        <v>108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70"/>
      <c r="Z6" s="167" t="s">
        <v>112</v>
      </c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19" t="s">
        <v>107</v>
      </c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65"/>
      <c r="CD6" s="165"/>
      <c r="CE6" s="165"/>
      <c r="CF6" s="165"/>
      <c r="CG6" s="165"/>
      <c r="CH6" s="165"/>
      <c r="CI6" s="165"/>
      <c r="CJ6" s="165"/>
      <c r="CK6" s="165"/>
      <c r="CL6" s="165"/>
      <c r="CM6" s="165"/>
      <c r="CN6" s="165"/>
      <c r="CO6" s="165"/>
      <c r="CP6" s="165"/>
      <c r="CQ6" s="165"/>
      <c r="CR6" s="165"/>
      <c r="CS6" s="165"/>
      <c r="CT6" s="165"/>
      <c r="CU6" s="165"/>
      <c r="CV6" s="165"/>
      <c r="CW6" s="165"/>
      <c r="CX6" s="165"/>
      <c r="CY6" s="165"/>
      <c r="CZ6" s="165"/>
      <c r="DA6" s="165"/>
      <c r="DB6" s="164">
        <v>3.03</v>
      </c>
      <c r="DC6" s="164"/>
      <c r="DD6" s="164"/>
      <c r="DE6" s="164"/>
      <c r="DF6" s="164"/>
      <c r="DG6" s="164"/>
      <c r="DH6" s="164"/>
      <c r="DI6" s="164"/>
      <c r="DJ6" s="164"/>
      <c r="DK6" s="164"/>
      <c r="DL6" s="164"/>
      <c r="DM6" s="164"/>
      <c r="DN6" s="164"/>
      <c r="DO6" s="164"/>
      <c r="DP6" s="164">
        <v>4.07</v>
      </c>
      <c r="DQ6" s="164"/>
      <c r="DR6" s="164"/>
      <c r="DS6" s="164"/>
      <c r="DT6" s="164"/>
      <c r="DU6" s="164"/>
      <c r="DV6" s="164"/>
      <c r="DW6" s="164"/>
      <c r="DX6" s="164"/>
      <c r="DY6" s="164"/>
      <c r="DZ6" s="164"/>
      <c r="EA6" s="164"/>
      <c r="EB6" s="164"/>
      <c r="EC6" s="164"/>
      <c r="ED6" s="164">
        <v>4.2300000000000004</v>
      </c>
      <c r="EE6" s="164"/>
      <c r="EF6" s="164"/>
      <c r="EG6" s="164"/>
      <c r="EH6" s="164"/>
      <c r="EI6" s="164"/>
      <c r="EJ6" s="164"/>
      <c r="EK6" s="164"/>
      <c r="EL6" s="164"/>
      <c r="EM6" s="164"/>
      <c r="EN6" s="164"/>
      <c r="EO6" s="164"/>
      <c r="EP6" s="164"/>
      <c r="EQ6" s="164"/>
      <c r="ER6" s="164"/>
      <c r="ES6" s="164"/>
      <c r="ET6" s="164"/>
      <c r="EU6" s="164"/>
      <c r="EV6" s="164"/>
      <c r="EW6" s="164"/>
      <c r="EX6" s="164"/>
      <c r="EY6" s="164"/>
      <c r="EZ6" s="164"/>
      <c r="FA6" s="164"/>
      <c r="FB6" s="164"/>
      <c r="FC6" s="164"/>
      <c r="FD6" s="164"/>
      <c r="FE6" s="164"/>
    </row>
    <row r="7" spans="1:161" ht="35.25" customHeight="1" x14ac:dyDescent="0.25">
      <c r="A7" s="171" t="s">
        <v>109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3"/>
      <c r="Z7" s="167" t="s">
        <v>113</v>
      </c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19" t="s">
        <v>107</v>
      </c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65"/>
      <c r="CD7" s="165"/>
      <c r="CE7" s="165"/>
      <c r="CF7" s="165"/>
      <c r="CG7" s="165"/>
      <c r="CH7" s="165"/>
      <c r="CI7" s="165"/>
      <c r="CJ7" s="165"/>
      <c r="CK7" s="165"/>
      <c r="CL7" s="165"/>
      <c r="CM7" s="165"/>
      <c r="CN7" s="165"/>
      <c r="CO7" s="165"/>
      <c r="CP7" s="165"/>
      <c r="CQ7" s="165"/>
      <c r="CR7" s="165"/>
      <c r="CS7" s="165"/>
      <c r="CT7" s="165"/>
      <c r="CU7" s="165"/>
      <c r="CV7" s="165"/>
      <c r="CW7" s="165"/>
      <c r="CX7" s="165"/>
      <c r="CY7" s="165"/>
      <c r="CZ7" s="165"/>
      <c r="DA7" s="165"/>
      <c r="DB7" s="136">
        <v>3.24</v>
      </c>
      <c r="DC7" s="137"/>
      <c r="DD7" s="137"/>
      <c r="DE7" s="137"/>
      <c r="DF7" s="137"/>
      <c r="DG7" s="137"/>
      <c r="DH7" s="137"/>
      <c r="DI7" s="137"/>
      <c r="DJ7" s="137"/>
      <c r="DK7" s="137"/>
      <c r="DL7" s="137"/>
      <c r="DM7" s="137"/>
      <c r="DN7" s="137"/>
      <c r="DO7" s="138"/>
      <c r="DP7" s="136">
        <v>4.17</v>
      </c>
      <c r="DQ7" s="137"/>
      <c r="DR7" s="137"/>
      <c r="DS7" s="137"/>
      <c r="DT7" s="137"/>
      <c r="DU7" s="137"/>
      <c r="DV7" s="137"/>
      <c r="DW7" s="137"/>
      <c r="DX7" s="137"/>
      <c r="DY7" s="137"/>
      <c r="DZ7" s="137"/>
      <c r="EA7" s="137"/>
      <c r="EB7" s="137"/>
      <c r="EC7" s="138"/>
      <c r="ED7" s="136">
        <v>4.74</v>
      </c>
      <c r="EE7" s="137"/>
      <c r="EF7" s="137"/>
      <c r="EG7" s="137"/>
      <c r="EH7" s="137"/>
      <c r="EI7" s="137"/>
      <c r="EJ7" s="137"/>
      <c r="EK7" s="137"/>
      <c r="EL7" s="137"/>
      <c r="EM7" s="137"/>
      <c r="EN7" s="137"/>
      <c r="EO7" s="137"/>
      <c r="EP7" s="137"/>
      <c r="EQ7" s="138"/>
      <c r="ER7" s="164"/>
      <c r="ES7" s="164"/>
      <c r="ET7" s="164"/>
      <c r="EU7" s="164"/>
      <c r="EV7" s="164"/>
      <c r="EW7" s="164"/>
      <c r="EX7" s="164"/>
      <c r="EY7" s="164"/>
      <c r="EZ7" s="164"/>
      <c r="FA7" s="164"/>
      <c r="FB7" s="164"/>
      <c r="FC7" s="164"/>
      <c r="FD7" s="164"/>
      <c r="FE7" s="164"/>
    </row>
    <row r="8" spans="1:161" ht="44.25" customHeight="1" x14ac:dyDescent="0.25">
      <c r="A8" s="171" t="s">
        <v>110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  <c r="Y8" s="173"/>
      <c r="Z8" s="167" t="s">
        <v>114</v>
      </c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19" t="s">
        <v>107</v>
      </c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65"/>
      <c r="CD8" s="165"/>
      <c r="CE8" s="165"/>
      <c r="CF8" s="165"/>
      <c r="CG8" s="165"/>
      <c r="CH8" s="165"/>
      <c r="CI8" s="165"/>
      <c r="CJ8" s="165"/>
      <c r="CK8" s="165"/>
      <c r="CL8" s="165"/>
      <c r="CM8" s="165"/>
      <c r="CN8" s="165"/>
      <c r="CO8" s="165"/>
      <c r="CP8" s="165"/>
      <c r="CQ8" s="165"/>
      <c r="CR8" s="165"/>
      <c r="CS8" s="165"/>
      <c r="CT8" s="165"/>
      <c r="CU8" s="165"/>
      <c r="CV8" s="165"/>
      <c r="CW8" s="165"/>
      <c r="CX8" s="165"/>
      <c r="CY8" s="165"/>
      <c r="CZ8" s="165"/>
      <c r="DA8" s="165"/>
      <c r="DB8" s="164">
        <v>10.76</v>
      </c>
      <c r="DC8" s="164"/>
      <c r="DD8" s="164"/>
      <c r="DE8" s="164"/>
      <c r="DF8" s="164"/>
      <c r="DG8" s="164"/>
      <c r="DH8" s="164"/>
      <c r="DI8" s="164"/>
      <c r="DJ8" s="164"/>
      <c r="DK8" s="164"/>
      <c r="DL8" s="164"/>
      <c r="DM8" s="164"/>
      <c r="DN8" s="164"/>
      <c r="DO8" s="164"/>
      <c r="DP8" s="164">
        <v>11.12</v>
      </c>
      <c r="DQ8" s="164"/>
      <c r="DR8" s="164"/>
      <c r="DS8" s="164"/>
      <c r="DT8" s="164"/>
      <c r="DU8" s="164"/>
      <c r="DV8" s="164"/>
      <c r="DW8" s="164"/>
      <c r="DX8" s="164"/>
      <c r="DY8" s="164"/>
      <c r="DZ8" s="164"/>
      <c r="EA8" s="164"/>
      <c r="EB8" s="164"/>
      <c r="EC8" s="164"/>
      <c r="ED8" s="164">
        <v>9.1300000000000008</v>
      </c>
      <c r="EE8" s="164"/>
      <c r="EF8" s="164"/>
      <c r="EG8" s="164"/>
      <c r="EH8" s="164"/>
      <c r="EI8" s="164"/>
      <c r="EJ8" s="164"/>
      <c r="EK8" s="164"/>
      <c r="EL8" s="164"/>
      <c r="EM8" s="164"/>
      <c r="EN8" s="164"/>
      <c r="EO8" s="164"/>
      <c r="EP8" s="164"/>
      <c r="EQ8" s="164"/>
      <c r="ER8" s="164"/>
      <c r="ES8" s="164"/>
      <c r="ET8" s="164"/>
      <c r="EU8" s="164"/>
      <c r="EV8" s="164"/>
      <c r="EW8" s="164"/>
      <c r="EX8" s="164"/>
      <c r="EY8" s="164"/>
      <c r="EZ8" s="164"/>
      <c r="FA8" s="164"/>
      <c r="FB8" s="164"/>
      <c r="FC8" s="164"/>
      <c r="FD8" s="164"/>
      <c r="FE8" s="164"/>
    </row>
    <row r="9" spans="1:161" ht="36" customHeight="1" x14ac:dyDescent="0.25">
      <c r="A9" s="171" t="s">
        <v>111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3"/>
      <c r="Z9" s="167" t="s">
        <v>115</v>
      </c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19" t="s">
        <v>107</v>
      </c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65"/>
      <c r="CD9" s="165"/>
      <c r="CE9" s="165"/>
      <c r="CF9" s="165"/>
      <c r="CG9" s="165"/>
      <c r="CH9" s="165"/>
      <c r="CI9" s="165"/>
      <c r="CJ9" s="165"/>
      <c r="CK9" s="165"/>
      <c r="CL9" s="165"/>
      <c r="CM9" s="165"/>
      <c r="CN9" s="165"/>
      <c r="CO9" s="165"/>
      <c r="CP9" s="165"/>
      <c r="CQ9" s="165"/>
      <c r="CR9" s="165"/>
      <c r="CS9" s="165"/>
      <c r="CT9" s="165"/>
      <c r="CU9" s="165"/>
      <c r="CV9" s="165"/>
      <c r="CW9" s="165"/>
      <c r="CX9" s="165"/>
      <c r="CY9" s="165"/>
      <c r="CZ9" s="165"/>
      <c r="DA9" s="165"/>
      <c r="DB9" s="164">
        <v>16.52</v>
      </c>
      <c r="DC9" s="164"/>
      <c r="DD9" s="164"/>
      <c r="DE9" s="164"/>
      <c r="DF9" s="164"/>
      <c r="DG9" s="164"/>
      <c r="DH9" s="164"/>
      <c r="DI9" s="164"/>
      <c r="DJ9" s="164"/>
      <c r="DK9" s="164"/>
      <c r="DL9" s="164"/>
      <c r="DM9" s="164"/>
      <c r="DN9" s="164"/>
      <c r="DO9" s="164"/>
      <c r="DP9" s="164">
        <v>18.66</v>
      </c>
      <c r="DQ9" s="164"/>
      <c r="DR9" s="164"/>
      <c r="DS9" s="164"/>
      <c r="DT9" s="164"/>
      <c r="DU9" s="164"/>
      <c r="DV9" s="164"/>
      <c r="DW9" s="164"/>
      <c r="DX9" s="164"/>
      <c r="DY9" s="164"/>
      <c r="DZ9" s="164"/>
      <c r="EA9" s="164"/>
      <c r="EB9" s="164"/>
      <c r="EC9" s="164"/>
      <c r="ED9" s="164">
        <v>19.28</v>
      </c>
      <c r="EE9" s="164"/>
      <c r="EF9" s="164"/>
      <c r="EG9" s="164"/>
      <c r="EH9" s="164"/>
      <c r="EI9" s="164"/>
      <c r="EJ9" s="164"/>
      <c r="EK9" s="164"/>
      <c r="EL9" s="164"/>
      <c r="EM9" s="164"/>
      <c r="EN9" s="164"/>
      <c r="EO9" s="164"/>
      <c r="EP9" s="164"/>
      <c r="EQ9" s="164"/>
      <c r="ER9" s="164"/>
      <c r="ES9" s="164"/>
      <c r="ET9" s="164"/>
      <c r="EU9" s="164"/>
      <c r="EV9" s="164"/>
      <c r="EW9" s="164"/>
      <c r="EX9" s="164"/>
      <c r="EY9" s="164"/>
      <c r="EZ9" s="164"/>
      <c r="FA9" s="164"/>
      <c r="FB9" s="164"/>
      <c r="FC9" s="164"/>
      <c r="FD9" s="164"/>
      <c r="FE9" s="164"/>
    </row>
    <row r="10" spans="1:161" ht="36" customHeight="1" x14ac:dyDescent="0.25">
      <c r="A10" s="171" t="s">
        <v>237</v>
      </c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3"/>
      <c r="Z10" s="174" t="s">
        <v>238</v>
      </c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5"/>
      <c r="AW10" s="175"/>
      <c r="AX10" s="176"/>
      <c r="AY10" s="133" t="s">
        <v>107</v>
      </c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5"/>
      <c r="CC10" s="168"/>
      <c r="CD10" s="169"/>
      <c r="CE10" s="169"/>
      <c r="CF10" s="169"/>
      <c r="CG10" s="169"/>
      <c r="CH10" s="169"/>
      <c r="CI10" s="169"/>
      <c r="CJ10" s="169"/>
      <c r="CK10" s="169"/>
      <c r="CL10" s="169"/>
      <c r="CM10" s="169"/>
      <c r="CN10" s="169"/>
      <c r="CO10" s="169"/>
      <c r="CP10" s="169"/>
      <c r="CQ10" s="169"/>
      <c r="CR10" s="169"/>
      <c r="CS10" s="169"/>
      <c r="CT10" s="169"/>
      <c r="CU10" s="169"/>
      <c r="CV10" s="169"/>
      <c r="CW10" s="169"/>
      <c r="CX10" s="169"/>
      <c r="CY10" s="169"/>
      <c r="CZ10" s="169"/>
      <c r="DA10" s="170"/>
      <c r="DB10" s="136">
        <v>5.46</v>
      </c>
      <c r="DC10" s="137"/>
      <c r="DD10" s="137"/>
      <c r="DE10" s="137"/>
      <c r="DF10" s="137"/>
      <c r="DG10" s="137"/>
      <c r="DH10" s="137"/>
      <c r="DI10" s="137"/>
      <c r="DJ10" s="137"/>
      <c r="DK10" s="137"/>
      <c r="DL10" s="137"/>
      <c r="DM10" s="137"/>
      <c r="DN10" s="137"/>
      <c r="DO10" s="138"/>
      <c r="DP10" s="136">
        <v>7.86</v>
      </c>
      <c r="DQ10" s="137"/>
      <c r="DR10" s="137"/>
      <c r="DS10" s="137"/>
      <c r="DT10" s="137"/>
      <c r="DU10" s="137"/>
      <c r="DV10" s="137"/>
      <c r="DW10" s="137"/>
      <c r="DX10" s="137"/>
      <c r="DY10" s="137"/>
      <c r="DZ10" s="137"/>
      <c r="EA10" s="137"/>
      <c r="EB10" s="137"/>
      <c r="EC10" s="138"/>
      <c r="ED10" s="136">
        <v>8.1999999999999993</v>
      </c>
      <c r="EE10" s="137"/>
      <c r="EF10" s="137"/>
      <c r="EG10" s="137"/>
      <c r="EH10" s="137"/>
      <c r="EI10" s="137"/>
      <c r="EJ10" s="137"/>
      <c r="EK10" s="137"/>
      <c r="EL10" s="137"/>
      <c r="EM10" s="137"/>
      <c r="EN10" s="137"/>
      <c r="EO10" s="137"/>
      <c r="EP10" s="137"/>
      <c r="EQ10" s="138"/>
      <c r="ER10" s="136"/>
      <c r="ES10" s="137"/>
      <c r="ET10" s="137"/>
      <c r="EU10" s="137"/>
      <c r="EV10" s="137"/>
      <c r="EW10" s="137"/>
      <c r="EX10" s="137"/>
      <c r="EY10" s="137"/>
      <c r="EZ10" s="137"/>
      <c r="FA10" s="137"/>
      <c r="FB10" s="137"/>
      <c r="FC10" s="137"/>
      <c r="FD10" s="137"/>
      <c r="FE10" s="138"/>
    </row>
    <row r="11" spans="1:161" ht="55.5" customHeight="1" x14ac:dyDescent="0.25">
      <c r="A11" s="171" t="s">
        <v>235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3"/>
      <c r="Z11" s="174" t="s">
        <v>236</v>
      </c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75"/>
      <c r="AU11" s="175"/>
      <c r="AV11" s="175"/>
      <c r="AW11" s="175"/>
      <c r="AX11" s="176"/>
      <c r="AY11" s="133" t="s">
        <v>107</v>
      </c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5"/>
      <c r="CC11" s="168"/>
      <c r="CD11" s="169"/>
      <c r="CE11" s="169"/>
      <c r="CF11" s="169"/>
      <c r="CG11" s="169"/>
      <c r="CH11" s="169"/>
      <c r="CI11" s="169"/>
      <c r="CJ11" s="169"/>
      <c r="CK11" s="169"/>
      <c r="CL11" s="169"/>
      <c r="CM11" s="169"/>
      <c r="CN11" s="169"/>
      <c r="CO11" s="169"/>
      <c r="CP11" s="169"/>
      <c r="CQ11" s="169"/>
      <c r="CR11" s="169"/>
      <c r="CS11" s="169"/>
      <c r="CT11" s="169"/>
      <c r="CU11" s="169"/>
      <c r="CV11" s="169"/>
      <c r="CW11" s="169"/>
      <c r="CX11" s="169"/>
      <c r="CY11" s="169"/>
      <c r="CZ11" s="169"/>
      <c r="DA11" s="170"/>
      <c r="DB11" s="136">
        <v>1.08</v>
      </c>
      <c r="DC11" s="137"/>
      <c r="DD11" s="137"/>
      <c r="DE11" s="137"/>
      <c r="DF11" s="137"/>
      <c r="DG11" s="137"/>
      <c r="DH11" s="137"/>
      <c r="DI11" s="137"/>
      <c r="DJ11" s="137"/>
      <c r="DK11" s="137"/>
      <c r="DL11" s="137"/>
      <c r="DM11" s="137"/>
      <c r="DN11" s="137"/>
      <c r="DO11" s="138"/>
      <c r="DP11" s="136">
        <v>3.7</v>
      </c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8"/>
      <c r="ED11" s="136">
        <v>3.17</v>
      </c>
      <c r="EE11" s="137"/>
      <c r="EF11" s="137"/>
      <c r="EG11" s="137"/>
      <c r="EH11" s="137"/>
      <c r="EI11" s="137"/>
      <c r="EJ11" s="137"/>
      <c r="EK11" s="137"/>
      <c r="EL11" s="137"/>
      <c r="EM11" s="137"/>
      <c r="EN11" s="137"/>
      <c r="EO11" s="137"/>
      <c r="EP11" s="137"/>
      <c r="EQ11" s="138"/>
      <c r="ER11" s="136"/>
      <c r="ES11" s="137"/>
      <c r="ET11" s="137"/>
      <c r="EU11" s="137"/>
      <c r="EV11" s="137"/>
      <c r="EW11" s="137"/>
      <c r="EX11" s="137"/>
      <c r="EY11" s="137"/>
      <c r="EZ11" s="137"/>
      <c r="FA11" s="137"/>
      <c r="FB11" s="137"/>
      <c r="FC11" s="137"/>
      <c r="FD11" s="137"/>
      <c r="FE11" s="138"/>
    </row>
    <row r="12" spans="1:161" ht="47.25" customHeight="1" x14ac:dyDescent="0.25">
      <c r="A12" s="27"/>
      <c r="B12" s="169" t="s">
        <v>80</v>
      </c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70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65"/>
      <c r="AZ12" s="165"/>
      <c r="BA12" s="165"/>
      <c r="BB12" s="165"/>
      <c r="BC12" s="165"/>
      <c r="BD12" s="165"/>
      <c r="BE12" s="165"/>
      <c r="BF12" s="165"/>
      <c r="BG12" s="165"/>
      <c r="BH12" s="165"/>
      <c r="BI12" s="165"/>
      <c r="BJ12" s="165"/>
      <c r="BK12" s="165"/>
      <c r="BL12" s="165"/>
      <c r="BM12" s="165"/>
      <c r="BN12" s="165"/>
      <c r="BO12" s="165"/>
      <c r="BP12" s="165"/>
      <c r="BQ12" s="165"/>
      <c r="BR12" s="165"/>
      <c r="BS12" s="165"/>
      <c r="BT12" s="165"/>
      <c r="BU12" s="165"/>
      <c r="BV12" s="165"/>
      <c r="BW12" s="165"/>
      <c r="BX12" s="165"/>
      <c r="BY12" s="165"/>
      <c r="BZ12" s="165"/>
      <c r="CA12" s="165"/>
      <c r="CB12" s="165"/>
      <c r="CC12" s="165"/>
      <c r="CD12" s="165"/>
      <c r="CE12" s="165"/>
      <c r="CF12" s="165"/>
      <c r="CG12" s="165"/>
      <c r="CH12" s="165"/>
      <c r="CI12" s="165"/>
      <c r="CJ12" s="165"/>
      <c r="CK12" s="165"/>
      <c r="CL12" s="165"/>
      <c r="CM12" s="165"/>
      <c r="CN12" s="165"/>
      <c r="CO12" s="165"/>
      <c r="CP12" s="165"/>
      <c r="CQ12" s="165"/>
      <c r="CR12" s="165"/>
      <c r="CS12" s="165"/>
      <c r="CT12" s="165"/>
      <c r="CU12" s="165"/>
      <c r="CV12" s="165"/>
      <c r="CW12" s="165"/>
      <c r="CX12" s="165"/>
      <c r="CY12" s="165"/>
      <c r="CZ12" s="165"/>
      <c r="DA12" s="165"/>
      <c r="DB12" s="164">
        <f>SUM(DB6:DO11)</f>
        <v>40.089999999999996</v>
      </c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>
        <f>SUM(DP6:EC11)</f>
        <v>49.58</v>
      </c>
      <c r="DQ12" s="164"/>
      <c r="DR12" s="164"/>
      <c r="DS12" s="164"/>
      <c r="DT12" s="164"/>
      <c r="DU12" s="164"/>
      <c r="DV12" s="164"/>
      <c r="DW12" s="164"/>
      <c r="DX12" s="164"/>
      <c r="DY12" s="164"/>
      <c r="DZ12" s="164"/>
      <c r="EA12" s="164"/>
      <c r="EB12" s="164"/>
      <c r="EC12" s="164"/>
      <c r="ED12" s="164">
        <f>SUM(ED6:EQ11)</f>
        <v>48.75</v>
      </c>
      <c r="EE12" s="164"/>
      <c r="EF12" s="164"/>
      <c r="EG12" s="164"/>
      <c r="EH12" s="164"/>
      <c r="EI12" s="164"/>
      <c r="EJ12" s="164"/>
      <c r="EK12" s="164"/>
      <c r="EL12" s="164"/>
      <c r="EM12" s="164"/>
      <c r="EN12" s="164"/>
      <c r="EO12" s="164"/>
      <c r="EP12" s="164"/>
      <c r="EQ12" s="164"/>
      <c r="ER12" s="164"/>
      <c r="ES12" s="164"/>
      <c r="ET12" s="164"/>
      <c r="EU12" s="164"/>
      <c r="EV12" s="164"/>
      <c r="EW12" s="164"/>
      <c r="EX12" s="164"/>
      <c r="EY12" s="164"/>
      <c r="EZ12" s="164"/>
      <c r="FA12" s="164"/>
      <c r="FB12" s="164"/>
      <c r="FC12" s="164"/>
      <c r="FD12" s="164"/>
      <c r="FE12" s="164"/>
    </row>
    <row r="13" spans="1:161" ht="6" customHeight="1" x14ac:dyDescent="0.25"/>
    <row r="14" spans="1:161" s="28" customFormat="1" ht="27.75" customHeight="1" x14ac:dyDescent="0.2">
      <c r="A14" s="163" t="s">
        <v>77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3"/>
      <c r="BH14" s="163"/>
      <c r="BI14" s="163"/>
      <c r="BJ14" s="163"/>
      <c r="BK14" s="163"/>
      <c r="BL14" s="163"/>
      <c r="BM14" s="163"/>
      <c r="BN14" s="163"/>
      <c r="BO14" s="163"/>
      <c r="BP14" s="163"/>
      <c r="BQ14" s="163"/>
      <c r="BR14" s="163"/>
      <c r="BS14" s="163"/>
      <c r="BT14" s="163"/>
      <c r="BU14" s="163"/>
      <c r="BV14" s="163"/>
      <c r="BW14" s="163"/>
      <c r="BX14" s="163"/>
      <c r="BY14" s="163"/>
      <c r="BZ14" s="163"/>
      <c r="CA14" s="163"/>
      <c r="CB14" s="163"/>
      <c r="CC14" s="163"/>
      <c r="CD14" s="163"/>
      <c r="CE14" s="163"/>
      <c r="CF14" s="163"/>
      <c r="CG14" s="163"/>
      <c r="CH14" s="163"/>
      <c r="CI14" s="163"/>
      <c r="CJ14" s="163"/>
      <c r="CK14" s="163"/>
      <c r="CL14" s="163"/>
      <c r="CM14" s="163"/>
      <c r="CN14" s="163"/>
      <c r="CO14" s="163"/>
      <c r="CP14" s="163"/>
      <c r="CQ14" s="163"/>
      <c r="CR14" s="163"/>
      <c r="CS14" s="163"/>
      <c r="CT14" s="163"/>
      <c r="CU14" s="163"/>
      <c r="CV14" s="163"/>
      <c r="CW14" s="163"/>
      <c r="CX14" s="163"/>
      <c r="CY14" s="163"/>
      <c r="CZ14" s="163"/>
      <c r="DA14" s="163"/>
      <c r="DB14" s="163"/>
      <c r="DC14" s="163"/>
      <c r="DD14" s="163"/>
      <c r="DE14" s="163"/>
      <c r="DF14" s="163"/>
      <c r="DG14" s="163"/>
      <c r="DH14" s="163"/>
      <c r="DI14" s="163"/>
      <c r="DJ14" s="163"/>
      <c r="DK14" s="163"/>
      <c r="DL14" s="163"/>
      <c r="DM14" s="163"/>
      <c r="DN14" s="163"/>
      <c r="DO14" s="163"/>
      <c r="DP14" s="163"/>
      <c r="DQ14" s="163"/>
      <c r="DR14" s="163"/>
      <c r="DS14" s="163"/>
      <c r="DT14" s="163"/>
      <c r="DU14" s="163"/>
      <c r="DV14" s="163"/>
      <c r="DW14" s="163"/>
      <c r="DX14" s="163"/>
      <c r="DY14" s="163"/>
      <c r="DZ14" s="163"/>
      <c r="EA14" s="163"/>
      <c r="EB14" s="163"/>
      <c r="EC14" s="163"/>
      <c r="ED14" s="163"/>
      <c r="EE14" s="163"/>
      <c r="EF14" s="163"/>
      <c r="EG14" s="163"/>
      <c r="EH14" s="163"/>
      <c r="EI14" s="163"/>
      <c r="EJ14" s="163"/>
      <c r="EK14" s="163"/>
      <c r="EL14" s="163"/>
      <c r="EM14" s="163"/>
      <c r="EN14" s="163"/>
      <c r="EO14" s="163"/>
      <c r="EP14" s="163"/>
      <c r="EQ14" s="163"/>
      <c r="ER14" s="163"/>
      <c r="ES14" s="163"/>
      <c r="ET14" s="163"/>
      <c r="EU14" s="163"/>
      <c r="EV14" s="163"/>
      <c r="EW14" s="163"/>
      <c r="EX14" s="163"/>
      <c r="EY14" s="163"/>
      <c r="EZ14" s="163"/>
      <c r="FA14" s="163"/>
      <c r="FB14" s="163"/>
      <c r="FC14" s="163"/>
      <c r="FD14" s="163"/>
      <c r="FE14" s="163"/>
    </row>
    <row r="15" spans="1:161" ht="3" customHeight="1" x14ac:dyDescent="0.25"/>
  </sheetData>
  <mergeCells count="66">
    <mergeCell ref="CC10:DA10"/>
    <mergeCell ref="DB10:DO10"/>
    <mergeCell ref="DP10:EC10"/>
    <mergeCell ref="ED10:EQ10"/>
    <mergeCell ref="ER10:FE10"/>
    <mergeCell ref="ER11:FE11"/>
    <mergeCell ref="ED11:EQ11"/>
    <mergeCell ref="DP11:EC11"/>
    <mergeCell ref="DB11:DO11"/>
    <mergeCell ref="CC11:DA11"/>
    <mergeCell ref="ED12:EQ12"/>
    <mergeCell ref="A6:Y6"/>
    <mergeCell ref="A7:Y7"/>
    <mergeCell ref="A8:Y8"/>
    <mergeCell ref="A9:Y9"/>
    <mergeCell ref="A11:Y11"/>
    <mergeCell ref="DP12:EC12"/>
    <mergeCell ref="ED7:EQ7"/>
    <mergeCell ref="B12:Y12"/>
    <mergeCell ref="Z12:AX12"/>
    <mergeCell ref="AY12:CB12"/>
    <mergeCell ref="AY11:CB11"/>
    <mergeCell ref="Z11:AX11"/>
    <mergeCell ref="A10:Y10"/>
    <mergeCell ref="Z10:AX10"/>
    <mergeCell ref="AY10:CB10"/>
    <mergeCell ref="ED9:EQ9"/>
    <mergeCell ref="ER9:FE9"/>
    <mergeCell ref="Z9:AX9"/>
    <mergeCell ref="AY9:CB9"/>
    <mergeCell ref="CC9:DA9"/>
    <mergeCell ref="DB9:DO9"/>
    <mergeCell ref="DP9:EC9"/>
    <mergeCell ref="ED8:EQ8"/>
    <mergeCell ref="ER8:FE8"/>
    <mergeCell ref="Z7:AX7"/>
    <mergeCell ref="AY7:CB7"/>
    <mergeCell ref="CC7:DA7"/>
    <mergeCell ref="DB7:DO7"/>
    <mergeCell ref="DP7:EC7"/>
    <mergeCell ref="Z8:AX8"/>
    <mergeCell ref="AY8:CB8"/>
    <mergeCell ref="CC8:DA8"/>
    <mergeCell ref="DB8:DO8"/>
    <mergeCell ref="DP8:EC8"/>
    <mergeCell ref="DB4:FE4"/>
    <mergeCell ref="DP5:EC5"/>
    <mergeCell ref="ER5:FE5"/>
    <mergeCell ref="ER6:FE6"/>
    <mergeCell ref="DB5:DO5"/>
    <mergeCell ref="A14:FE14"/>
    <mergeCell ref="DP6:EC6"/>
    <mergeCell ref="ED5:EQ5"/>
    <mergeCell ref="ED6:EQ6"/>
    <mergeCell ref="ER12:FE12"/>
    <mergeCell ref="DB6:DO6"/>
    <mergeCell ref="CC12:DA12"/>
    <mergeCell ref="DB12:DO12"/>
    <mergeCell ref="A4:Y5"/>
    <mergeCell ref="CC4:DA5"/>
    <mergeCell ref="Z4:AX5"/>
    <mergeCell ref="Z6:AX6"/>
    <mergeCell ref="AY6:CB6"/>
    <mergeCell ref="AY4:CB5"/>
    <mergeCell ref="CC6:DA6"/>
    <mergeCell ref="ER7:FE7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FE6"/>
  <sheetViews>
    <sheetView view="pageBreakPreview" zoomScaleNormal="100" zoomScaleSheetLayoutView="100" workbookViewId="0">
      <selection activeCell="CS6" sqref="CS6:DX6"/>
    </sheetView>
  </sheetViews>
  <sheetFormatPr defaultColWidth="0.85546875" defaultRowHeight="15.75" x14ac:dyDescent="0.25"/>
  <cols>
    <col min="1" max="16384" width="0.85546875" style="1"/>
  </cols>
  <sheetData>
    <row r="1" spans="1:161" ht="3" customHeight="1" x14ac:dyDescent="0.25"/>
    <row r="2" spans="1:161" x14ac:dyDescent="0.25">
      <c r="A2" s="1" t="s">
        <v>90</v>
      </c>
    </row>
    <row r="3" spans="1:161" ht="3" customHeight="1" x14ac:dyDescent="0.25"/>
    <row r="4" spans="1:161" s="2" customFormat="1" ht="33" customHeight="1" x14ac:dyDescent="0.2">
      <c r="A4" s="119" t="s">
        <v>0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 t="s">
        <v>1</v>
      </c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 t="s">
        <v>2</v>
      </c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 t="s">
        <v>3</v>
      </c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9"/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19"/>
      <c r="CK4" s="119"/>
      <c r="CL4" s="119"/>
      <c r="CM4" s="119"/>
      <c r="CN4" s="119"/>
      <c r="CO4" s="119"/>
      <c r="CP4" s="119"/>
      <c r="CQ4" s="119"/>
      <c r="CR4" s="119"/>
      <c r="CS4" s="119" t="s">
        <v>4</v>
      </c>
      <c r="CT4" s="119"/>
      <c r="CU4" s="119"/>
      <c r="CV4" s="119"/>
      <c r="CW4" s="119"/>
      <c r="CX4" s="119"/>
      <c r="CY4" s="119"/>
      <c r="CZ4" s="119"/>
      <c r="DA4" s="119"/>
      <c r="DB4" s="119"/>
      <c r="DC4" s="119"/>
      <c r="DD4" s="119"/>
      <c r="DE4" s="119"/>
      <c r="DF4" s="119"/>
      <c r="DG4" s="119"/>
      <c r="DH4" s="119"/>
      <c r="DI4" s="119"/>
      <c r="DJ4" s="119"/>
      <c r="DK4" s="119"/>
      <c r="DL4" s="119"/>
      <c r="DM4" s="119"/>
      <c r="DN4" s="119"/>
      <c r="DO4" s="119"/>
      <c r="DP4" s="119"/>
      <c r="DQ4" s="119"/>
      <c r="DR4" s="119"/>
      <c r="DS4" s="119"/>
      <c r="DT4" s="119"/>
      <c r="DU4" s="119"/>
      <c r="DV4" s="119"/>
      <c r="DW4" s="119"/>
      <c r="DX4" s="119"/>
      <c r="DY4" s="119" t="s">
        <v>5</v>
      </c>
      <c r="DZ4" s="119"/>
      <c r="EA4" s="119"/>
      <c r="EB4" s="119"/>
      <c r="EC4" s="119"/>
      <c r="ED4" s="119"/>
      <c r="EE4" s="119"/>
      <c r="EF4" s="119"/>
      <c r="EG4" s="119"/>
      <c r="EH4" s="119"/>
      <c r="EI4" s="119"/>
      <c r="EJ4" s="119"/>
      <c r="EK4" s="119"/>
      <c r="EL4" s="119"/>
      <c r="EM4" s="119"/>
      <c r="EN4" s="119"/>
      <c r="EO4" s="119"/>
      <c r="EP4" s="119"/>
      <c r="EQ4" s="119"/>
      <c r="ER4" s="119"/>
      <c r="ES4" s="119"/>
      <c r="ET4" s="119"/>
      <c r="EU4" s="119"/>
      <c r="EV4" s="119"/>
      <c r="EW4" s="119"/>
      <c r="EX4" s="119"/>
      <c r="EY4" s="119"/>
      <c r="EZ4" s="119"/>
      <c r="FA4" s="119"/>
      <c r="FB4" s="119"/>
      <c r="FC4" s="119"/>
      <c r="FD4" s="119"/>
      <c r="FE4" s="119"/>
    </row>
    <row r="5" spans="1:161" s="3" customFormat="1" ht="47.25" customHeight="1" x14ac:dyDescent="0.2">
      <c r="A5" s="4"/>
      <c r="B5" s="169" t="s">
        <v>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70"/>
      <c r="V5" s="119">
        <v>211</v>
      </c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65" t="s">
        <v>243</v>
      </c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165" t="s">
        <v>244</v>
      </c>
      <c r="BN5" s="165"/>
      <c r="BO5" s="165"/>
      <c r="BP5" s="165"/>
      <c r="BQ5" s="165"/>
      <c r="BR5" s="165"/>
      <c r="BS5" s="165"/>
      <c r="BT5" s="165"/>
      <c r="BU5" s="165"/>
      <c r="BV5" s="165"/>
      <c r="BW5" s="165"/>
      <c r="BX5" s="165"/>
      <c r="BY5" s="165"/>
      <c r="BZ5" s="165"/>
      <c r="CA5" s="165"/>
      <c r="CB5" s="165"/>
      <c r="CC5" s="165"/>
      <c r="CD5" s="165"/>
      <c r="CE5" s="165"/>
      <c r="CF5" s="165"/>
      <c r="CG5" s="165"/>
      <c r="CH5" s="165"/>
      <c r="CI5" s="165"/>
      <c r="CJ5" s="165"/>
      <c r="CK5" s="165"/>
      <c r="CL5" s="165"/>
      <c r="CM5" s="165"/>
      <c r="CN5" s="165"/>
      <c r="CO5" s="165"/>
      <c r="CP5" s="165"/>
      <c r="CQ5" s="165"/>
      <c r="CR5" s="165"/>
      <c r="CS5" s="179" t="s">
        <v>96</v>
      </c>
      <c r="CT5" s="178"/>
      <c r="CU5" s="178"/>
      <c r="CV5" s="178"/>
      <c r="CW5" s="178"/>
      <c r="CX5" s="178"/>
      <c r="CY5" s="178"/>
      <c r="CZ5" s="178"/>
      <c r="DA5" s="178"/>
      <c r="DB5" s="178"/>
      <c r="DC5" s="178"/>
      <c r="DD5" s="178"/>
      <c r="DE5" s="178"/>
      <c r="DF5" s="178"/>
      <c r="DG5" s="178"/>
      <c r="DH5" s="178"/>
      <c r="DI5" s="178"/>
      <c r="DJ5" s="178"/>
      <c r="DK5" s="178"/>
      <c r="DL5" s="178"/>
      <c r="DM5" s="178"/>
      <c r="DN5" s="178"/>
      <c r="DO5" s="178"/>
      <c r="DP5" s="178"/>
      <c r="DQ5" s="178"/>
      <c r="DR5" s="178"/>
      <c r="DS5" s="178"/>
      <c r="DT5" s="178"/>
      <c r="DU5" s="178"/>
      <c r="DV5" s="178"/>
      <c r="DW5" s="178"/>
      <c r="DX5" s="178"/>
      <c r="DY5" s="177" t="s">
        <v>99</v>
      </c>
      <c r="DZ5" s="178"/>
      <c r="EA5" s="178"/>
      <c r="EB5" s="178"/>
      <c r="EC5" s="178"/>
      <c r="ED5" s="178"/>
      <c r="EE5" s="178"/>
      <c r="EF5" s="178"/>
      <c r="EG5" s="178"/>
      <c r="EH5" s="178"/>
      <c r="EI5" s="178"/>
      <c r="EJ5" s="178"/>
      <c r="EK5" s="178"/>
      <c r="EL5" s="178"/>
      <c r="EM5" s="178"/>
      <c r="EN5" s="178"/>
      <c r="EO5" s="178"/>
      <c r="EP5" s="178"/>
      <c r="EQ5" s="178"/>
      <c r="ER5" s="178"/>
      <c r="ES5" s="178"/>
      <c r="ET5" s="178"/>
      <c r="EU5" s="178"/>
      <c r="EV5" s="178"/>
      <c r="EW5" s="178"/>
      <c r="EX5" s="178"/>
      <c r="EY5" s="178"/>
      <c r="EZ5" s="178"/>
      <c r="FA5" s="178"/>
      <c r="FB5" s="178"/>
      <c r="FC5" s="178"/>
      <c r="FD5" s="178"/>
      <c r="FE5" s="178"/>
    </row>
    <row r="6" spans="1:161" s="3" customFormat="1" ht="48.75" customHeight="1" x14ac:dyDescent="0.2">
      <c r="A6" s="4"/>
      <c r="B6" s="169" t="s">
        <v>7</v>
      </c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70"/>
      <c r="V6" s="119">
        <v>212</v>
      </c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65" t="s">
        <v>97</v>
      </c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165"/>
      <c r="AX6" s="165"/>
      <c r="AY6" s="165"/>
      <c r="AZ6" s="165"/>
      <c r="BA6" s="165"/>
      <c r="BB6" s="165"/>
      <c r="BC6" s="165"/>
      <c r="BD6" s="165"/>
      <c r="BE6" s="165"/>
      <c r="BF6" s="165"/>
      <c r="BG6" s="165"/>
      <c r="BH6" s="165"/>
      <c r="BI6" s="165"/>
      <c r="BJ6" s="165"/>
      <c r="BK6" s="165"/>
      <c r="BL6" s="165"/>
      <c r="BM6" s="165" t="s">
        <v>124</v>
      </c>
      <c r="BN6" s="165"/>
      <c r="BO6" s="165"/>
      <c r="BP6" s="165"/>
      <c r="BQ6" s="165"/>
      <c r="BR6" s="165"/>
      <c r="BS6" s="165"/>
      <c r="BT6" s="165"/>
      <c r="BU6" s="165"/>
      <c r="BV6" s="165"/>
      <c r="BW6" s="165"/>
      <c r="BX6" s="165"/>
      <c r="BY6" s="165"/>
      <c r="BZ6" s="165"/>
      <c r="CA6" s="165"/>
      <c r="CB6" s="165"/>
      <c r="CC6" s="165"/>
      <c r="CD6" s="165"/>
      <c r="CE6" s="165"/>
      <c r="CF6" s="165"/>
      <c r="CG6" s="165"/>
      <c r="CH6" s="165"/>
      <c r="CI6" s="165"/>
      <c r="CJ6" s="165"/>
      <c r="CK6" s="165"/>
      <c r="CL6" s="165"/>
      <c r="CM6" s="165"/>
      <c r="CN6" s="165"/>
      <c r="CO6" s="165"/>
      <c r="CP6" s="165"/>
      <c r="CQ6" s="165"/>
      <c r="CR6" s="165"/>
      <c r="CS6" s="178" t="s">
        <v>98</v>
      </c>
      <c r="CT6" s="178"/>
      <c r="CU6" s="178"/>
      <c r="CV6" s="178"/>
      <c r="CW6" s="178"/>
      <c r="CX6" s="178"/>
      <c r="CY6" s="178"/>
      <c r="CZ6" s="178"/>
      <c r="DA6" s="178"/>
      <c r="DB6" s="178"/>
      <c r="DC6" s="178"/>
      <c r="DD6" s="178"/>
      <c r="DE6" s="178"/>
      <c r="DF6" s="178"/>
      <c r="DG6" s="178"/>
      <c r="DH6" s="178"/>
      <c r="DI6" s="178"/>
      <c r="DJ6" s="178"/>
      <c r="DK6" s="178"/>
      <c r="DL6" s="178"/>
      <c r="DM6" s="178"/>
      <c r="DN6" s="178"/>
      <c r="DO6" s="178"/>
      <c r="DP6" s="178"/>
      <c r="DQ6" s="178"/>
      <c r="DR6" s="178"/>
      <c r="DS6" s="178"/>
      <c r="DT6" s="178"/>
      <c r="DU6" s="178"/>
      <c r="DV6" s="178"/>
      <c r="DW6" s="178"/>
      <c r="DX6" s="178"/>
      <c r="DY6" s="177" t="s">
        <v>100</v>
      </c>
      <c r="DZ6" s="178"/>
      <c r="EA6" s="178"/>
      <c r="EB6" s="178"/>
      <c r="EC6" s="178"/>
      <c r="ED6" s="178"/>
      <c r="EE6" s="178"/>
      <c r="EF6" s="178"/>
      <c r="EG6" s="178"/>
      <c r="EH6" s="178"/>
      <c r="EI6" s="178"/>
      <c r="EJ6" s="178"/>
      <c r="EK6" s="178"/>
      <c r="EL6" s="178"/>
      <c r="EM6" s="178"/>
      <c r="EN6" s="178"/>
      <c r="EO6" s="178"/>
      <c r="EP6" s="178"/>
      <c r="EQ6" s="178"/>
      <c r="ER6" s="178"/>
      <c r="ES6" s="178"/>
      <c r="ET6" s="178"/>
      <c r="EU6" s="178"/>
      <c r="EV6" s="178"/>
      <c r="EW6" s="178"/>
      <c r="EX6" s="178"/>
      <c r="EY6" s="178"/>
      <c r="EZ6" s="178"/>
      <c r="FA6" s="178"/>
      <c r="FB6" s="178"/>
      <c r="FC6" s="178"/>
      <c r="FD6" s="178"/>
      <c r="FE6" s="178"/>
    </row>
  </sheetData>
  <mergeCells count="18">
    <mergeCell ref="AG4:BL4"/>
    <mergeCell ref="AG5:BL5"/>
    <mergeCell ref="V6:AF6"/>
    <mergeCell ref="B6:U6"/>
    <mergeCell ref="V4:AF4"/>
    <mergeCell ref="V5:AF5"/>
    <mergeCell ref="A4:U4"/>
    <mergeCell ref="B5:U5"/>
    <mergeCell ref="AG6:BL6"/>
    <mergeCell ref="DY4:FE4"/>
    <mergeCell ref="DY5:FE5"/>
    <mergeCell ref="DY6:FE6"/>
    <mergeCell ref="BM5:CR5"/>
    <mergeCell ref="CS5:DX5"/>
    <mergeCell ref="BM4:CR4"/>
    <mergeCell ref="CS4:DX4"/>
    <mergeCell ref="BM6:CR6"/>
    <mergeCell ref="CS6:DX6"/>
  </mergeCells>
  <hyperlinks>
    <hyperlink ref="DY5" r:id="rId1"/>
    <hyperlink ref="DY6" r:id="rId2"/>
  </hyperlinks>
  <pageMargins left="0.59055118110236227" right="0.51181102362204722" top="0.78740157480314965" bottom="0.39370078740157483" header="0.19685039370078741" footer="0.19685039370078741"/>
  <pageSetup paperSize="9" orientation="landscape" r:id="rId3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стр.1</vt:lpstr>
      <vt:lpstr>стр.2</vt:lpstr>
      <vt:lpstr>стр.3_4</vt:lpstr>
      <vt:lpstr>стр.5</vt:lpstr>
      <vt:lpstr>стр.6</vt:lpstr>
      <vt:lpstr>стр.7</vt:lpstr>
      <vt:lpstr>стр.2!Заголовки_для_печати</vt:lpstr>
      <vt:lpstr>стр.1!Область_печати</vt:lpstr>
      <vt:lpstr>стр.2!Область_печати</vt:lpstr>
      <vt:lpstr>стр.6!Область_печати</vt:lpstr>
      <vt:lpstr>стр.7!Область_печати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Низовцев Александр Сергеевич</cp:lastModifiedBy>
  <cp:lastPrinted>2012-09-25T10:35:28Z</cp:lastPrinted>
  <dcterms:created xsi:type="dcterms:W3CDTF">2008-10-01T13:21:49Z</dcterms:created>
  <dcterms:modified xsi:type="dcterms:W3CDTF">2019-01-28T06:06:09Z</dcterms:modified>
</cp:coreProperties>
</file>